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1. Statement of financial performance\"/>
    </mc:Choice>
  </mc:AlternateContent>
  <xr:revisionPtr revIDLastSave="0" documentId="8_{F9D885A9-12E7-4E8D-AD32-FFC7C497A0C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'DC33'!$A$1:$AA$60</definedName>
    <definedName name="_xlnm.Print_Area" localSheetId="10">'DC34'!$A$1:$AA$60</definedName>
    <definedName name="_xlnm.Print_Area" localSheetId="15">'DC35'!$A$1:$AA$60</definedName>
    <definedName name="_xlnm.Print_Area" localSheetId="21">'DC36'!$A$1:$AA$60</definedName>
    <definedName name="_xlnm.Print_Area" localSheetId="26">'DC47'!$A$1:$AA$60</definedName>
    <definedName name="_xlnm.Print_Area" localSheetId="0">'LIM331'!$A$1:$AA$60</definedName>
    <definedName name="_xlnm.Print_Area" localSheetId="1">'LIM332'!$A$1:$AA$60</definedName>
    <definedName name="_xlnm.Print_Area" localSheetId="2">'LIM333'!$A$1:$AA$60</definedName>
    <definedName name="_xlnm.Print_Area" localSheetId="3">'LIM334'!$A$1:$AA$60</definedName>
    <definedName name="_xlnm.Print_Area" localSheetId="4">'LIM335'!$A$1:$AA$60</definedName>
    <definedName name="_xlnm.Print_Area" localSheetId="6">'LIM341'!$A$1:$AA$60</definedName>
    <definedName name="_xlnm.Print_Area" localSheetId="7">'LIM343'!$A$1:$AA$60</definedName>
    <definedName name="_xlnm.Print_Area" localSheetId="8">'LIM344'!$A$1:$AA$60</definedName>
    <definedName name="_xlnm.Print_Area" localSheetId="9">'LIM345'!$A$1:$AA$60</definedName>
    <definedName name="_xlnm.Print_Area" localSheetId="11">'LIM351'!$A$1:$AA$60</definedName>
    <definedName name="_xlnm.Print_Area" localSheetId="12">'LIM353'!$A$1:$AA$60</definedName>
    <definedName name="_xlnm.Print_Area" localSheetId="13">'LIM354'!$A$1:$AA$60</definedName>
    <definedName name="_xlnm.Print_Area" localSheetId="14">'LIM355'!$A$1:$AA$60</definedName>
    <definedName name="_xlnm.Print_Area" localSheetId="16">'LIM361'!$A$1:$AA$60</definedName>
    <definedName name="_xlnm.Print_Area" localSheetId="17">'LIM362'!$A$1:$AA$60</definedName>
    <definedName name="_xlnm.Print_Area" localSheetId="18">'LIM366'!$A$1:$AA$60</definedName>
    <definedName name="_xlnm.Print_Area" localSheetId="19">'LIM367'!$A$1:$AA$60</definedName>
    <definedName name="_xlnm.Print_Area" localSheetId="20">'LIM368'!$A$1:$AA$60</definedName>
    <definedName name="_xlnm.Print_Area" localSheetId="22">'LIM471'!$A$1:$AA$60</definedName>
    <definedName name="_xlnm.Print_Area" localSheetId="23">'LIM472'!$A$1:$AA$60</definedName>
    <definedName name="_xlnm.Print_Area" localSheetId="24">'LIM473'!$A$1:$AA$60</definedName>
    <definedName name="_xlnm.Print_Area" localSheetId="25">'LIM476'!$A$1:$AA$60</definedName>
    <definedName name="_xlnm.Print_Area" localSheetId="27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2" l="1"/>
  <c r="H52" i="2" s="1"/>
  <c r="H54" i="2" s="1"/>
  <c r="H57" i="2" s="1"/>
  <c r="H60" i="2" s="1"/>
  <c r="AA48" i="2"/>
  <c r="Y48" i="2"/>
  <c r="X48" i="2"/>
  <c r="X49" i="2" s="1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L49" i="2" s="1"/>
  <c r="L52" i="2" s="1"/>
  <c r="L54" i="2" s="1"/>
  <c r="L57" i="2" s="1"/>
  <c r="L60" i="2" s="1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X33" i="2"/>
  <c r="W33" i="2"/>
  <c r="V33" i="2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K33" i="2"/>
  <c r="J33" i="2"/>
  <c r="I33" i="2"/>
  <c r="H33" i="2"/>
  <c r="G33" i="2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Q54" i="3"/>
  <c r="Q57" i="3" s="1"/>
  <c r="Q60" i="3" s="1"/>
  <c r="W49" i="3"/>
  <c r="W52" i="3" s="1"/>
  <c r="W54" i="3" s="1"/>
  <c r="W57" i="3" s="1"/>
  <c r="W60" i="3" s="1"/>
  <c r="S49" i="3"/>
  <c r="S52" i="3" s="1"/>
  <c r="S54" i="3" s="1"/>
  <c r="S57" i="3" s="1"/>
  <c r="S60" i="3" s="1"/>
  <c r="AA48" i="3"/>
  <c r="Y48" i="3"/>
  <c r="X48" i="3"/>
  <c r="W48" i="3"/>
  <c r="V48" i="3"/>
  <c r="V49" i="3" s="1"/>
  <c r="V52" i="3" s="1"/>
  <c r="V54" i="3" s="1"/>
  <c r="V57" i="3" s="1"/>
  <c r="V60" i="3" s="1"/>
  <c r="U48" i="3"/>
  <c r="T48" i="3"/>
  <c r="S48" i="3"/>
  <c r="R48" i="3"/>
  <c r="Q48" i="3"/>
  <c r="P48" i="3"/>
  <c r="O48" i="3"/>
  <c r="O49" i="3" s="1"/>
  <c r="O52" i="3" s="1"/>
  <c r="O54" i="3" s="1"/>
  <c r="O57" i="3" s="1"/>
  <c r="O60" i="3" s="1"/>
  <c r="N48" i="3"/>
  <c r="N49" i="3" s="1"/>
  <c r="N52" i="3" s="1"/>
  <c r="N54" i="3" s="1"/>
  <c r="N57" i="3" s="1"/>
  <c r="N60" i="3" s="1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V33" i="3"/>
  <c r="U33" i="3"/>
  <c r="T33" i="3"/>
  <c r="T49" i="3" s="1"/>
  <c r="T52" i="3" s="1"/>
  <c r="T54" i="3" s="1"/>
  <c r="T57" i="3" s="1"/>
  <c r="T60" i="3" s="1"/>
  <c r="S33" i="3"/>
  <c r="R33" i="3"/>
  <c r="Q33" i="3"/>
  <c r="Q49" i="3" s="1"/>
  <c r="Q52" i="3" s="1"/>
  <c r="P33" i="3"/>
  <c r="O33" i="3"/>
  <c r="N33" i="3"/>
  <c r="M33" i="3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I33" i="3"/>
  <c r="H33" i="3"/>
  <c r="G33" i="3"/>
  <c r="G49" i="3" s="1"/>
  <c r="G52" i="3" s="1"/>
  <c r="G54" i="3" s="1"/>
  <c r="G57" i="3" s="1"/>
  <c r="G60" i="3" s="1"/>
  <c r="F33" i="3"/>
  <c r="E33" i="3"/>
  <c r="D33" i="3"/>
  <c r="C33" i="3"/>
  <c r="C49" i="3" s="1"/>
  <c r="C52" i="3" s="1"/>
  <c r="C54" i="3" s="1"/>
  <c r="C57" i="3" s="1"/>
  <c r="C60" i="3" s="1"/>
  <c r="X49" i="4"/>
  <c r="X52" i="4" s="1"/>
  <c r="W49" i="4"/>
  <c r="W52" i="4" s="1"/>
  <c r="W54" i="4" s="1"/>
  <c r="W57" i="4" s="1"/>
  <c r="W60" i="4" s="1"/>
  <c r="H49" i="4"/>
  <c r="H52" i="4" s="1"/>
  <c r="H54" i="4" s="1"/>
  <c r="H57" i="4" s="1"/>
  <c r="H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M49" i="4" s="1"/>
  <c r="M52" i="4" s="1"/>
  <c r="M54" i="4" s="1"/>
  <c r="M57" i="4" s="1"/>
  <c r="M60" i="4" s="1"/>
  <c r="L48" i="4"/>
  <c r="K48" i="4"/>
  <c r="J48" i="4"/>
  <c r="I48" i="4"/>
  <c r="H48" i="4"/>
  <c r="G48" i="4"/>
  <c r="G49" i="4" s="1"/>
  <c r="G52" i="4" s="1"/>
  <c r="G54" i="4" s="1"/>
  <c r="G57" i="4" s="1"/>
  <c r="G60" i="4" s="1"/>
  <c r="F48" i="4"/>
  <c r="F49" i="4" s="1"/>
  <c r="F52" i="4" s="1"/>
  <c r="F54" i="4" s="1"/>
  <c r="F57" i="4" s="1"/>
  <c r="F60" i="4" s="1"/>
  <c r="E48" i="4"/>
  <c r="D48" i="4"/>
  <c r="C48" i="4"/>
  <c r="AA33" i="4"/>
  <c r="AA49" i="4" s="1"/>
  <c r="AA52" i="4" s="1"/>
  <c r="AA54" i="4" s="1"/>
  <c r="AA57" i="4" s="1"/>
  <c r="AA60" i="4" s="1"/>
  <c r="Y33" i="4"/>
  <c r="X33" i="4"/>
  <c r="Z33" i="4" s="1"/>
  <c r="W33" i="4"/>
  <c r="V33" i="4"/>
  <c r="V49" i="4" s="1"/>
  <c r="V52" i="4" s="1"/>
  <c r="V54" i="4" s="1"/>
  <c r="V57" i="4" s="1"/>
  <c r="V60" i="4" s="1"/>
  <c r="U33" i="4"/>
  <c r="T33" i="4"/>
  <c r="S33" i="4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O33" i="4"/>
  <c r="N33" i="4"/>
  <c r="N49" i="4" s="1"/>
  <c r="N52" i="4" s="1"/>
  <c r="N54" i="4" s="1"/>
  <c r="N57" i="4" s="1"/>
  <c r="N60" i="4" s="1"/>
  <c r="M33" i="4"/>
  <c r="L33" i="4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F33" i="4"/>
  <c r="E33" i="4"/>
  <c r="D33" i="4"/>
  <c r="D49" i="4" s="1"/>
  <c r="D52" i="4" s="1"/>
  <c r="D54" i="4" s="1"/>
  <c r="D57" i="4" s="1"/>
  <c r="D60" i="4" s="1"/>
  <c r="C33" i="4"/>
  <c r="AA54" i="5"/>
  <c r="AA57" i="5" s="1"/>
  <c r="AA60" i="5" s="1"/>
  <c r="Q49" i="5"/>
  <c r="Q52" i="5" s="1"/>
  <c r="Q54" i="5" s="1"/>
  <c r="Q57" i="5" s="1"/>
  <c r="Q60" i="5" s="1"/>
  <c r="M49" i="5"/>
  <c r="M52" i="5" s="1"/>
  <c r="M54" i="5" s="1"/>
  <c r="M57" i="5" s="1"/>
  <c r="M60" i="5" s="1"/>
  <c r="AA48" i="5"/>
  <c r="Y48" i="5"/>
  <c r="Y49" i="5" s="1"/>
  <c r="Y52" i="5" s="1"/>
  <c r="Y54" i="5" s="1"/>
  <c r="Y57" i="5" s="1"/>
  <c r="Y60" i="5" s="1"/>
  <c r="X48" i="5"/>
  <c r="W48" i="5"/>
  <c r="V48" i="5"/>
  <c r="U48" i="5"/>
  <c r="T48" i="5"/>
  <c r="T49" i="5" s="1"/>
  <c r="T52" i="5" s="1"/>
  <c r="T54" i="5" s="1"/>
  <c r="T57" i="5" s="1"/>
  <c r="T60" i="5" s="1"/>
  <c r="S48" i="5"/>
  <c r="R48" i="5"/>
  <c r="Q48" i="5"/>
  <c r="P48" i="5"/>
  <c r="O48" i="5"/>
  <c r="N48" i="5"/>
  <c r="M48" i="5"/>
  <c r="L48" i="5"/>
  <c r="L49" i="5" s="1"/>
  <c r="L52" i="5" s="1"/>
  <c r="L54" i="5" s="1"/>
  <c r="L57" i="5" s="1"/>
  <c r="L60" i="5" s="1"/>
  <c r="K48" i="5"/>
  <c r="J48" i="5"/>
  <c r="I48" i="5"/>
  <c r="H48" i="5"/>
  <c r="G48" i="5"/>
  <c r="F48" i="5"/>
  <c r="F49" i="5" s="1"/>
  <c r="F52" i="5" s="1"/>
  <c r="F54" i="5" s="1"/>
  <c r="F57" i="5" s="1"/>
  <c r="F60" i="5" s="1"/>
  <c r="E48" i="5"/>
  <c r="D48" i="5"/>
  <c r="C48" i="5"/>
  <c r="AA33" i="5"/>
  <c r="AA49" i="5" s="1"/>
  <c r="AA52" i="5" s="1"/>
  <c r="Y33" i="5"/>
  <c r="X33" i="5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S33" i="5"/>
  <c r="R33" i="5"/>
  <c r="R49" i="5" s="1"/>
  <c r="R52" i="5" s="1"/>
  <c r="R54" i="5" s="1"/>
  <c r="R57" i="5" s="1"/>
  <c r="R60" i="5" s="1"/>
  <c r="Q33" i="5"/>
  <c r="P33" i="5"/>
  <c r="O33" i="5"/>
  <c r="O49" i="5" s="1"/>
  <c r="O52" i="5" s="1"/>
  <c r="O54" i="5" s="1"/>
  <c r="O57" i="5" s="1"/>
  <c r="O60" i="5" s="1"/>
  <c r="N33" i="5"/>
  <c r="M33" i="5"/>
  <c r="L33" i="5"/>
  <c r="K33" i="5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G33" i="5"/>
  <c r="F33" i="5"/>
  <c r="E33" i="5"/>
  <c r="E49" i="5" s="1"/>
  <c r="E52" i="5" s="1"/>
  <c r="E54" i="5" s="1"/>
  <c r="E57" i="5" s="1"/>
  <c r="E60" i="5" s="1"/>
  <c r="D33" i="5"/>
  <c r="C33" i="5"/>
  <c r="AA49" i="6"/>
  <c r="AA52" i="6" s="1"/>
  <c r="AA54" i="6" s="1"/>
  <c r="AA57" i="6" s="1"/>
  <c r="AA60" i="6" s="1"/>
  <c r="K49" i="6"/>
  <c r="K52" i="6" s="1"/>
  <c r="K54" i="6" s="1"/>
  <c r="K57" i="6" s="1"/>
  <c r="K60" i="6" s="1"/>
  <c r="J49" i="6"/>
  <c r="J52" i="6" s="1"/>
  <c r="J54" i="6" s="1"/>
  <c r="J57" i="6" s="1"/>
  <c r="J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E49" i="6" s="1"/>
  <c r="E52" i="6" s="1"/>
  <c r="E54" i="6" s="1"/>
  <c r="E57" i="6" s="1"/>
  <c r="E60" i="6" s="1"/>
  <c r="D48" i="6"/>
  <c r="D49" i="6" s="1"/>
  <c r="D52" i="6" s="1"/>
  <c r="D54" i="6" s="1"/>
  <c r="D57" i="6" s="1"/>
  <c r="D60" i="6" s="1"/>
  <c r="C48" i="6"/>
  <c r="AA33" i="6"/>
  <c r="Y33" i="6"/>
  <c r="X33" i="6"/>
  <c r="Z33" i="6" s="1"/>
  <c r="W33" i="6"/>
  <c r="V33" i="6"/>
  <c r="U33" i="6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Q33" i="6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L33" i="6"/>
  <c r="L49" i="6" s="1"/>
  <c r="L52" i="6" s="1"/>
  <c r="L54" i="6" s="1"/>
  <c r="L57" i="6" s="1"/>
  <c r="L60" i="6" s="1"/>
  <c r="K33" i="6"/>
  <c r="J33" i="6"/>
  <c r="I33" i="6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C33" i="6"/>
  <c r="U49" i="7"/>
  <c r="U52" i="7" s="1"/>
  <c r="U54" i="7" s="1"/>
  <c r="U57" i="7" s="1"/>
  <c r="U60" i="7" s="1"/>
  <c r="F49" i="7"/>
  <c r="F52" i="7" s="1"/>
  <c r="F54" i="7" s="1"/>
  <c r="F57" i="7" s="1"/>
  <c r="F60" i="7" s="1"/>
  <c r="AA48" i="7"/>
  <c r="Y48" i="7"/>
  <c r="X48" i="7"/>
  <c r="Z48" i="7" s="1"/>
  <c r="W48" i="7"/>
  <c r="V48" i="7"/>
  <c r="V49" i="7" s="1"/>
  <c r="V52" i="7" s="1"/>
  <c r="V54" i="7" s="1"/>
  <c r="V57" i="7" s="1"/>
  <c r="V60" i="7" s="1"/>
  <c r="U48" i="7"/>
  <c r="T48" i="7"/>
  <c r="S48" i="7"/>
  <c r="R48" i="7"/>
  <c r="Q48" i="7"/>
  <c r="Q49" i="7" s="1"/>
  <c r="Q52" i="7" s="1"/>
  <c r="Q54" i="7" s="1"/>
  <c r="Q57" i="7" s="1"/>
  <c r="Q60" i="7" s="1"/>
  <c r="P48" i="7"/>
  <c r="O48" i="7"/>
  <c r="N48" i="7"/>
  <c r="N49" i="7" s="1"/>
  <c r="N52" i="7" s="1"/>
  <c r="N54" i="7" s="1"/>
  <c r="N57" i="7" s="1"/>
  <c r="N60" i="7" s="1"/>
  <c r="M48" i="7"/>
  <c r="L48" i="7"/>
  <c r="K48" i="7"/>
  <c r="J48" i="7"/>
  <c r="I48" i="7"/>
  <c r="H48" i="7"/>
  <c r="G48" i="7"/>
  <c r="F48" i="7"/>
  <c r="E48" i="7"/>
  <c r="E49" i="7" s="1"/>
  <c r="E52" i="7" s="1"/>
  <c r="E54" i="7" s="1"/>
  <c r="E57" i="7" s="1"/>
  <c r="E60" i="7" s="1"/>
  <c r="D48" i="7"/>
  <c r="C48" i="7"/>
  <c r="AA33" i="7"/>
  <c r="Y33" i="7"/>
  <c r="X33" i="7"/>
  <c r="X49" i="7" s="1"/>
  <c r="X52" i="7" s="1"/>
  <c r="W33" i="7"/>
  <c r="V33" i="7"/>
  <c r="U33" i="7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E33" i="7"/>
  <c r="D33" i="7"/>
  <c r="C33" i="7"/>
  <c r="C49" i="7" s="1"/>
  <c r="C52" i="7" s="1"/>
  <c r="C54" i="7" s="1"/>
  <c r="C57" i="7" s="1"/>
  <c r="C60" i="7" s="1"/>
  <c r="AA48" i="8"/>
  <c r="Y48" i="8"/>
  <c r="X48" i="8"/>
  <c r="Z48" i="8" s="1"/>
  <c r="W48" i="8"/>
  <c r="V48" i="8"/>
  <c r="U48" i="8"/>
  <c r="U49" i="8" s="1"/>
  <c r="U52" i="8" s="1"/>
  <c r="U54" i="8" s="1"/>
  <c r="U57" i="8" s="1"/>
  <c r="U60" i="8" s="1"/>
  <c r="T48" i="8"/>
  <c r="T49" i="8" s="1"/>
  <c r="T52" i="8" s="1"/>
  <c r="T54" i="8" s="1"/>
  <c r="T57" i="8" s="1"/>
  <c r="T60" i="8" s="1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G49" i="8" s="1"/>
  <c r="G52" i="8" s="1"/>
  <c r="G54" i="8" s="1"/>
  <c r="G57" i="8" s="1"/>
  <c r="G60" i="8" s="1"/>
  <c r="F48" i="8"/>
  <c r="E48" i="8"/>
  <c r="D48" i="8"/>
  <c r="D49" i="8" s="1"/>
  <c r="D52" i="8" s="1"/>
  <c r="D54" i="8" s="1"/>
  <c r="D57" i="8" s="1"/>
  <c r="D60" i="8" s="1"/>
  <c r="C48" i="8"/>
  <c r="AA33" i="8"/>
  <c r="Y33" i="8"/>
  <c r="X33" i="8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T33" i="8"/>
  <c r="S33" i="8"/>
  <c r="R33" i="8"/>
  <c r="R49" i="8" s="1"/>
  <c r="R52" i="8" s="1"/>
  <c r="R54" i="8" s="1"/>
  <c r="R57" i="8" s="1"/>
  <c r="R60" i="8" s="1"/>
  <c r="Q33" i="8"/>
  <c r="P33" i="8"/>
  <c r="O33" i="8"/>
  <c r="N33" i="8"/>
  <c r="N49" i="8" s="1"/>
  <c r="N52" i="8" s="1"/>
  <c r="N54" i="8" s="1"/>
  <c r="N57" i="8" s="1"/>
  <c r="N60" i="8" s="1"/>
  <c r="M33" i="8"/>
  <c r="L33" i="8"/>
  <c r="L49" i="8" s="1"/>
  <c r="L52" i="8" s="1"/>
  <c r="L54" i="8" s="1"/>
  <c r="L57" i="8" s="1"/>
  <c r="L60" i="8" s="1"/>
  <c r="K33" i="8"/>
  <c r="J33" i="8"/>
  <c r="I33" i="8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AA48" i="9"/>
  <c r="AA49" i="9" s="1"/>
  <c r="AA52" i="9" s="1"/>
  <c r="AA54" i="9" s="1"/>
  <c r="AA57" i="9" s="1"/>
  <c r="AA60" i="9" s="1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K49" i="9" s="1"/>
  <c r="K52" i="9" s="1"/>
  <c r="K54" i="9" s="1"/>
  <c r="K57" i="9" s="1"/>
  <c r="K60" i="9" s="1"/>
  <c r="J48" i="9"/>
  <c r="I48" i="9"/>
  <c r="H48" i="9"/>
  <c r="H49" i="9" s="1"/>
  <c r="H52" i="9" s="1"/>
  <c r="H54" i="9" s="1"/>
  <c r="H57" i="9" s="1"/>
  <c r="H60" i="9" s="1"/>
  <c r="G48" i="9"/>
  <c r="F48" i="9"/>
  <c r="E48" i="9"/>
  <c r="D48" i="9"/>
  <c r="D49" i="9" s="1"/>
  <c r="D52" i="9" s="1"/>
  <c r="D54" i="9" s="1"/>
  <c r="D57" i="9" s="1"/>
  <c r="D60" i="9" s="1"/>
  <c r="C48" i="9"/>
  <c r="C49" i="9" s="1"/>
  <c r="C52" i="9" s="1"/>
  <c r="C54" i="9" s="1"/>
  <c r="C57" i="9" s="1"/>
  <c r="C60" i="9" s="1"/>
  <c r="AA33" i="9"/>
  <c r="Y33" i="9"/>
  <c r="X33" i="9"/>
  <c r="Z33" i="9" s="1"/>
  <c r="W33" i="9"/>
  <c r="W49" i="9" s="1"/>
  <c r="W52" i="9" s="1"/>
  <c r="W54" i="9" s="1"/>
  <c r="W57" i="9" s="1"/>
  <c r="W60" i="9" s="1"/>
  <c r="V33" i="9"/>
  <c r="U33" i="9"/>
  <c r="T33" i="9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P33" i="9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D33" i="9"/>
  <c r="C33" i="9"/>
  <c r="S57" i="10"/>
  <c r="S60" i="10" s="1"/>
  <c r="U52" i="10"/>
  <c r="U54" i="10" s="1"/>
  <c r="U57" i="10" s="1"/>
  <c r="U60" i="10" s="1"/>
  <c r="V49" i="10"/>
  <c r="V52" i="10" s="1"/>
  <c r="V54" i="10" s="1"/>
  <c r="V57" i="10" s="1"/>
  <c r="V60" i="10" s="1"/>
  <c r="AA48" i="10"/>
  <c r="Y48" i="10"/>
  <c r="X48" i="10"/>
  <c r="W48" i="10"/>
  <c r="W49" i="10" s="1"/>
  <c r="W52" i="10" s="1"/>
  <c r="W54" i="10" s="1"/>
  <c r="W57" i="10" s="1"/>
  <c r="W60" i="10" s="1"/>
  <c r="V48" i="10"/>
  <c r="U48" i="10"/>
  <c r="T48" i="10"/>
  <c r="S48" i="10"/>
  <c r="R48" i="10"/>
  <c r="Q48" i="10"/>
  <c r="P48" i="10"/>
  <c r="O48" i="10"/>
  <c r="O49" i="10" s="1"/>
  <c r="O52" i="10" s="1"/>
  <c r="O54" i="10" s="1"/>
  <c r="O57" i="10" s="1"/>
  <c r="O60" i="10" s="1"/>
  <c r="N48" i="10"/>
  <c r="M48" i="10"/>
  <c r="L48" i="10"/>
  <c r="K48" i="10"/>
  <c r="J48" i="10"/>
  <c r="I48" i="10"/>
  <c r="H48" i="10"/>
  <c r="G48" i="10"/>
  <c r="G49" i="10" s="1"/>
  <c r="G52" i="10" s="1"/>
  <c r="G54" i="10" s="1"/>
  <c r="G57" i="10" s="1"/>
  <c r="G60" i="10" s="1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V33" i="10"/>
  <c r="U33" i="10"/>
  <c r="U49" i="10" s="1"/>
  <c r="T33" i="10"/>
  <c r="S33" i="10"/>
  <c r="S49" i="10" s="1"/>
  <c r="S52" i="10" s="1"/>
  <c r="S54" i="10" s="1"/>
  <c r="R33" i="10"/>
  <c r="R49" i="10" s="1"/>
  <c r="R52" i="10" s="1"/>
  <c r="R54" i="10" s="1"/>
  <c r="R57" i="10" s="1"/>
  <c r="R60" i="10" s="1"/>
  <c r="Q33" i="10"/>
  <c r="P33" i="10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K33" i="10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T52" i="11"/>
  <c r="T54" i="11" s="1"/>
  <c r="T57" i="11" s="1"/>
  <c r="T60" i="11" s="1"/>
  <c r="O49" i="11"/>
  <c r="O52" i="11" s="1"/>
  <c r="O54" i="11" s="1"/>
  <c r="O57" i="11" s="1"/>
  <c r="O60" i="11" s="1"/>
  <c r="N49" i="11"/>
  <c r="N52" i="11" s="1"/>
  <c r="N54" i="11" s="1"/>
  <c r="N57" i="11" s="1"/>
  <c r="N60" i="11" s="1"/>
  <c r="AA48" i="11"/>
  <c r="Y48" i="11"/>
  <c r="X48" i="11"/>
  <c r="Z48" i="11" s="1"/>
  <c r="W48" i="11"/>
  <c r="W49" i="11" s="1"/>
  <c r="W52" i="11" s="1"/>
  <c r="W54" i="11" s="1"/>
  <c r="W57" i="11" s="1"/>
  <c r="W60" i="11" s="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F49" i="11" s="1"/>
  <c r="F52" i="11" s="1"/>
  <c r="F54" i="11" s="1"/>
  <c r="F57" i="11" s="1"/>
  <c r="F60" i="11" s="1"/>
  <c r="E48" i="11"/>
  <c r="E49" i="11" s="1"/>
  <c r="E52" i="11" s="1"/>
  <c r="E54" i="11" s="1"/>
  <c r="E57" i="11" s="1"/>
  <c r="E60" i="11" s="1"/>
  <c r="D48" i="11"/>
  <c r="C48" i="11"/>
  <c r="AA33" i="11"/>
  <c r="Y33" i="11"/>
  <c r="Y49" i="11" s="1"/>
  <c r="Y52" i="11" s="1"/>
  <c r="Y54" i="11" s="1"/>
  <c r="Y57" i="11" s="1"/>
  <c r="Y60" i="11" s="1"/>
  <c r="X33" i="11"/>
  <c r="W33" i="1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S33" i="1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O33" i="11"/>
  <c r="N33" i="1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J33" i="1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N49" i="12"/>
  <c r="N52" i="12" s="1"/>
  <c r="N54" i="12" s="1"/>
  <c r="N57" i="12" s="1"/>
  <c r="N60" i="12" s="1"/>
  <c r="M49" i="12"/>
  <c r="M52" i="12" s="1"/>
  <c r="M54" i="12" s="1"/>
  <c r="M57" i="12" s="1"/>
  <c r="M60" i="12" s="1"/>
  <c r="AA48" i="12"/>
  <c r="AA49" i="12" s="1"/>
  <c r="AA52" i="12" s="1"/>
  <c r="AA54" i="12" s="1"/>
  <c r="AA57" i="12" s="1"/>
  <c r="AA60" i="12" s="1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L49" i="12" s="1"/>
  <c r="L52" i="12" s="1"/>
  <c r="L54" i="12" s="1"/>
  <c r="L57" i="12" s="1"/>
  <c r="L60" i="12" s="1"/>
  <c r="K48" i="12"/>
  <c r="J48" i="12"/>
  <c r="I48" i="12"/>
  <c r="H48" i="12"/>
  <c r="G48" i="12"/>
  <c r="F48" i="12"/>
  <c r="E48" i="12"/>
  <c r="D48" i="12"/>
  <c r="C48" i="12"/>
  <c r="C49" i="12" s="1"/>
  <c r="C52" i="12" s="1"/>
  <c r="C54" i="12" s="1"/>
  <c r="C57" i="12" s="1"/>
  <c r="C60" i="12" s="1"/>
  <c r="AA33" i="12"/>
  <c r="Y33" i="12"/>
  <c r="X33" i="12"/>
  <c r="X49" i="12" s="1"/>
  <c r="W33" i="12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N33" i="12"/>
  <c r="M33" i="12"/>
  <c r="L33" i="12"/>
  <c r="K33" i="12"/>
  <c r="J33" i="12"/>
  <c r="J49" i="12" s="1"/>
  <c r="J52" i="12" s="1"/>
  <c r="J54" i="12" s="1"/>
  <c r="J57" i="12" s="1"/>
  <c r="J60" i="12" s="1"/>
  <c r="I33" i="12"/>
  <c r="H33" i="12"/>
  <c r="G33" i="12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N49" i="13"/>
  <c r="N52" i="13" s="1"/>
  <c r="N54" i="13" s="1"/>
  <c r="N57" i="13" s="1"/>
  <c r="N60" i="13" s="1"/>
  <c r="M49" i="13"/>
  <c r="M52" i="13" s="1"/>
  <c r="M54" i="13" s="1"/>
  <c r="M57" i="13" s="1"/>
  <c r="M60" i="13" s="1"/>
  <c r="AA48" i="13"/>
  <c r="Y48" i="13"/>
  <c r="Y49" i="13" s="1"/>
  <c r="Y52" i="13" s="1"/>
  <c r="Y54" i="13" s="1"/>
  <c r="Y57" i="13" s="1"/>
  <c r="Y60" i="13" s="1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L49" i="13" s="1"/>
  <c r="L52" i="13" s="1"/>
  <c r="L54" i="13" s="1"/>
  <c r="L57" i="13" s="1"/>
  <c r="L60" i="13" s="1"/>
  <c r="K48" i="13"/>
  <c r="J48" i="13"/>
  <c r="I48" i="13"/>
  <c r="H48" i="13"/>
  <c r="G48" i="13"/>
  <c r="F48" i="13"/>
  <c r="E48" i="13"/>
  <c r="D48" i="13"/>
  <c r="C48" i="13"/>
  <c r="AA33" i="13"/>
  <c r="Y33" i="13"/>
  <c r="X33" i="13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S33" i="13"/>
  <c r="R33" i="13"/>
  <c r="R49" i="13" s="1"/>
  <c r="R52" i="13" s="1"/>
  <c r="R54" i="13" s="1"/>
  <c r="R57" i="13" s="1"/>
  <c r="R60" i="13" s="1"/>
  <c r="Q33" i="13"/>
  <c r="P33" i="13"/>
  <c r="O33" i="13"/>
  <c r="O49" i="13" s="1"/>
  <c r="O52" i="13" s="1"/>
  <c r="O54" i="13" s="1"/>
  <c r="O57" i="13" s="1"/>
  <c r="O60" i="13" s="1"/>
  <c r="N33" i="13"/>
  <c r="M33" i="13"/>
  <c r="L33" i="13"/>
  <c r="K33" i="13"/>
  <c r="K49" i="13" s="1"/>
  <c r="K52" i="13" s="1"/>
  <c r="K54" i="13" s="1"/>
  <c r="K57" i="13" s="1"/>
  <c r="K60" i="13" s="1"/>
  <c r="J33" i="13"/>
  <c r="I33" i="13"/>
  <c r="I49" i="13" s="1"/>
  <c r="I52" i="13" s="1"/>
  <c r="I54" i="13" s="1"/>
  <c r="I57" i="13" s="1"/>
  <c r="I60" i="13" s="1"/>
  <c r="H33" i="13"/>
  <c r="G33" i="13"/>
  <c r="F33" i="13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Q49" i="14"/>
  <c r="Q52" i="14" s="1"/>
  <c r="Q54" i="14" s="1"/>
  <c r="Q57" i="14" s="1"/>
  <c r="Q60" i="14" s="1"/>
  <c r="AA48" i="14"/>
  <c r="Y48" i="14"/>
  <c r="X48" i="14"/>
  <c r="X49" i="14" s="1"/>
  <c r="W48" i="14"/>
  <c r="V48" i="14"/>
  <c r="U48" i="14"/>
  <c r="T48" i="14"/>
  <c r="S48" i="14"/>
  <c r="S49" i="14" s="1"/>
  <c r="S52" i="14" s="1"/>
  <c r="S54" i="14" s="1"/>
  <c r="S57" i="14" s="1"/>
  <c r="S60" i="14" s="1"/>
  <c r="R48" i="14"/>
  <c r="Q48" i="14"/>
  <c r="P48" i="14"/>
  <c r="O48" i="14"/>
  <c r="N48" i="14"/>
  <c r="M48" i="14"/>
  <c r="L48" i="14"/>
  <c r="K48" i="14"/>
  <c r="J48" i="14"/>
  <c r="I48" i="14"/>
  <c r="H48" i="14"/>
  <c r="H49" i="14" s="1"/>
  <c r="H52" i="14" s="1"/>
  <c r="H54" i="14" s="1"/>
  <c r="H57" i="14" s="1"/>
  <c r="H60" i="14" s="1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W33" i="14"/>
  <c r="V33" i="14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R33" i="14"/>
  <c r="Q33" i="14"/>
  <c r="P33" i="14"/>
  <c r="O33" i="14"/>
  <c r="N33" i="14"/>
  <c r="M33" i="14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H33" i="14"/>
  <c r="G33" i="14"/>
  <c r="G49" i="14" s="1"/>
  <c r="G52" i="14" s="1"/>
  <c r="G54" i="14" s="1"/>
  <c r="G57" i="14" s="1"/>
  <c r="G60" i="14" s="1"/>
  <c r="F33" i="14"/>
  <c r="E33" i="14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E57" i="15"/>
  <c r="E60" i="15" s="1"/>
  <c r="X49" i="15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H49" i="15" s="1"/>
  <c r="H52" i="15" s="1"/>
  <c r="H54" i="15" s="1"/>
  <c r="H57" i="15" s="1"/>
  <c r="H60" i="15" s="1"/>
  <c r="G48" i="15"/>
  <c r="G49" i="15" s="1"/>
  <c r="G52" i="15" s="1"/>
  <c r="G54" i="15" s="1"/>
  <c r="G57" i="15" s="1"/>
  <c r="G60" i="15" s="1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Z33" i="15" s="1"/>
  <c r="W33" i="15"/>
  <c r="V33" i="15"/>
  <c r="U33" i="15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P33" i="15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L33" i="15"/>
  <c r="K33" i="15"/>
  <c r="K49" i="15" s="1"/>
  <c r="K52" i="15" s="1"/>
  <c r="K54" i="15" s="1"/>
  <c r="K57" i="15" s="1"/>
  <c r="K60" i="15" s="1"/>
  <c r="J33" i="15"/>
  <c r="I33" i="15"/>
  <c r="I49" i="15" s="1"/>
  <c r="I52" i="15" s="1"/>
  <c r="I54" i="15" s="1"/>
  <c r="I57" i="15" s="1"/>
  <c r="I60" i="15" s="1"/>
  <c r="H33" i="15"/>
  <c r="G33" i="15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D33" i="15"/>
  <c r="D49" i="15" s="1"/>
  <c r="D52" i="15" s="1"/>
  <c r="D54" i="15" s="1"/>
  <c r="D57" i="15" s="1"/>
  <c r="D60" i="15" s="1"/>
  <c r="C33" i="15"/>
  <c r="L52" i="16"/>
  <c r="L54" i="16" s="1"/>
  <c r="L57" i="16" s="1"/>
  <c r="L60" i="16" s="1"/>
  <c r="AA48" i="16"/>
  <c r="Y48" i="16"/>
  <c r="X48" i="16"/>
  <c r="Z48" i="16" s="1"/>
  <c r="W48" i="16"/>
  <c r="V48" i="16"/>
  <c r="U48" i="16"/>
  <c r="U49" i="16" s="1"/>
  <c r="U52" i="16" s="1"/>
  <c r="U54" i="16" s="1"/>
  <c r="U57" i="16" s="1"/>
  <c r="U60" i="16" s="1"/>
  <c r="T48" i="16"/>
  <c r="T49" i="16" s="1"/>
  <c r="T52" i="16" s="1"/>
  <c r="T54" i="16" s="1"/>
  <c r="T57" i="16" s="1"/>
  <c r="T60" i="16" s="1"/>
  <c r="S48" i="16"/>
  <c r="R48" i="16"/>
  <c r="Q48" i="16"/>
  <c r="P48" i="16"/>
  <c r="O48" i="16"/>
  <c r="N48" i="16"/>
  <c r="M48" i="16"/>
  <c r="L48" i="16"/>
  <c r="L49" i="16" s="1"/>
  <c r="K48" i="16"/>
  <c r="J48" i="16"/>
  <c r="I48" i="16"/>
  <c r="H48" i="16"/>
  <c r="G48" i="16"/>
  <c r="F48" i="16"/>
  <c r="E48" i="16"/>
  <c r="D48" i="16"/>
  <c r="C48" i="16"/>
  <c r="AA33" i="16"/>
  <c r="Y33" i="16"/>
  <c r="X33" i="16"/>
  <c r="X49" i="16" s="1"/>
  <c r="W33" i="16"/>
  <c r="W49" i="16" s="1"/>
  <c r="W52" i="16" s="1"/>
  <c r="W54" i="16" s="1"/>
  <c r="W57" i="16" s="1"/>
  <c r="W60" i="16" s="1"/>
  <c r="V33" i="16"/>
  <c r="U33" i="16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O33" i="16"/>
  <c r="N33" i="16"/>
  <c r="M33" i="16"/>
  <c r="M49" i="16" s="1"/>
  <c r="M52" i="16" s="1"/>
  <c r="M54" i="16" s="1"/>
  <c r="M57" i="16" s="1"/>
  <c r="M60" i="16" s="1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G33" i="16"/>
  <c r="F33" i="16"/>
  <c r="E33" i="16"/>
  <c r="E49" i="16" s="1"/>
  <c r="E52" i="16" s="1"/>
  <c r="E54" i="16" s="1"/>
  <c r="E57" i="16" s="1"/>
  <c r="E60" i="16" s="1"/>
  <c r="D33" i="16"/>
  <c r="C33" i="16"/>
  <c r="I57" i="17"/>
  <c r="I60" i="17" s="1"/>
  <c r="AA48" i="17"/>
  <c r="AA49" i="17" s="1"/>
  <c r="AA52" i="17" s="1"/>
  <c r="AA54" i="17" s="1"/>
  <c r="AA57" i="17" s="1"/>
  <c r="AA60" i="17" s="1"/>
  <c r="Y48" i="17"/>
  <c r="X48" i="17"/>
  <c r="Z48" i="17" s="1"/>
  <c r="W48" i="17"/>
  <c r="V48" i="17"/>
  <c r="U48" i="17"/>
  <c r="U49" i="17" s="1"/>
  <c r="U52" i="17" s="1"/>
  <c r="U54" i="17" s="1"/>
  <c r="U57" i="17" s="1"/>
  <c r="U60" i="17" s="1"/>
  <c r="T48" i="17"/>
  <c r="S48" i="17"/>
  <c r="R48" i="17"/>
  <c r="Q48" i="17"/>
  <c r="P48" i="17"/>
  <c r="O48" i="17"/>
  <c r="N48" i="17"/>
  <c r="M48" i="17"/>
  <c r="M49" i="17" s="1"/>
  <c r="M52" i="17" s="1"/>
  <c r="M54" i="17" s="1"/>
  <c r="M57" i="17" s="1"/>
  <c r="M60" i="17" s="1"/>
  <c r="L48" i="17"/>
  <c r="L49" i="17" s="1"/>
  <c r="L52" i="17" s="1"/>
  <c r="L54" i="17" s="1"/>
  <c r="L57" i="17" s="1"/>
  <c r="L60" i="17" s="1"/>
  <c r="K48" i="17"/>
  <c r="J48" i="17"/>
  <c r="I48" i="17"/>
  <c r="H48" i="17"/>
  <c r="G48" i="17"/>
  <c r="F48" i="17"/>
  <c r="E48" i="17"/>
  <c r="E49" i="17" s="1"/>
  <c r="E52" i="17" s="1"/>
  <c r="E54" i="17" s="1"/>
  <c r="E57" i="17" s="1"/>
  <c r="E60" i="17" s="1"/>
  <c r="D48" i="17"/>
  <c r="D49" i="17" s="1"/>
  <c r="D52" i="17" s="1"/>
  <c r="D54" i="17" s="1"/>
  <c r="D57" i="17" s="1"/>
  <c r="D60" i="17" s="1"/>
  <c r="C48" i="17"/>
  <c r="AA33" i="17"/>
  <c r="Y33" i="17"/>
  <c r="Y49" i="17" s="1"/>
  <c r="Y52" i="17" s="1"/>
  <c r="Y54" i="17" s="1"/>
  <c r="Y57" i="17" s="1"/>
  <c r="Y60" i="17" s="1"/>
  <c r="X33" i="17"/>
  <c r="X49" i="17" s="1"/>
  <c r="W33" i="17"/>
  <c r="V33" i="17"/>
  <c r="U33" i="17"/>
  <c r="T33" i="17"/>
  <c r="T49" i="17" s="1"/>
  <c r="T52" i="17" s="1"/>
  <c r="T54" i="17" s="1"/>
  <c r="T57" i="17" s="1"/>
  <c r="T60" i="17" s="1"/>
  <c r="S33" i="17"/>
  <c r="R33" i="17"/>
  <c r="Q33" i="17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H33" i="17"/>
  <c r="G33" i="17"/>
  <c r="F33" i="17"/>
  <c r="F49" i="17" s="1"/>
  <c r="F52" i="17" s="1"/>
  <c r="F54" i="17" s="1"/>
  <c r="F57" i="17" s="1"/>
  <c r="F60" i="17" s="1"/>
  <c r="E33" i="17"/>
  <c r="D33" i="17"/>
  <c r="C33" i="17"/>
  <c r="Y54" i="18"/>
  <c r="Y57" i="18" s="1"/>
  <c r="Y60" i="18" s="1"/>
  <c r="T52" i="18"/>
  <c r="T54" i="18" s="1"/>
  <c r="T57" i="18" s="1"/>
  <c r="T60" i="18" s="1"/>
  <c r="R52" i="18"/>
  <c r="R54" i="18" s="1"/>
  <c r="R57" i="18" s="1"/>
  <c r="R60" i="18" s="1"/>
  <c r="AA48" i="18"/>
  <c r="Y48" i="18"/>
  <c r="X48" i="18"/>
  <c r="Z48" i="18" s="1"/>
  <c r="W48" i="18"/>
  <c r="V48" i="18"/>
  <c r="U48" i="18"/>
  <c r="T48" i="18"/>
  <c r="T49" i="18" s="1"/>
  <c r="S48" i="18"/>
  <c r="S49" i="18" s="1"/>
  <c r="S52" i="18" s="1"/>
  <c r="S54" i="18" s="1"/>
  <c r="S57" i="18" s="1"/>
  <c r="S60" i="18" s="1"/>
  <c r="R48" i="18"/>
  <c r="R49" i="18" s="1"/>
  <c r="Q48" i="18"/>
  <c r="P48" i="18"/>
  <c r="O48" i="18"/>
  <c r="O49" i="18" s="1"/>
  <c r="O52" i="18" s="1"/>
  <c r="O54" i="18" s="1"/>
  <c r="O57" i="18" s="1"/>
  <c r="O60" i="18" s="1"/>
  <c r="N48" i="18"/>
  <c r="M48" i="18"/>
  <c r="L48" i="18"/>
  <c r="K48" i="18"/>
  <c r="J48" i="18"/>
  <c r="J49" i="18" s="1"/>
  <c r="J52" i="18" s="1"/>
  <c r="J54" i="18" s="1"/>
  <c r="J57" i="18" s="1"/>
  <c r="J60" i="18" s="1"/>
  <c r="I48" i="18"/>
  <c r="H48" i="18"/>
  <c r="G48" i="18"/>
  <c r="F48" i="18"/>
  <c r="E48" i="18"/>
  <c r="E49" i="18" s="1"/>
  <c r="E52" i="18" s="1"/>
  <c r="E54" i="18" s="1"/>
  <c r="E57" i="18" s="1"/>
  <c r="E60" i="18" s="1"/>
  <c r="D48" i="18"/>
  <c r="D49" i="18" s="1"/>
  <c r="D52" i="18" s="1"/>
  <c r="D54" i="18" s="1"/>
  <c r="D57" i="18" s="1"/>
  <c r="D60" i="18" s="1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X33" i="18"/>
  <c r="W33" i="18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S33" i="18"/>
  <c r="R33" i="18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N33" i="18"/>
  <c r="M33" i="18"/>
  <c r="M49" i="18" s="1"/>
  <c r="M52" i="18" s="1"/>
  <c r="M54" i="18" s="1"/>
  <c r="M57" i="18" s="1"/>
  <c r="M60" i="18" s="1"/>
  <c r="L33" i="18"/>
  <c r="K33" i="18"/>
  <c r="K49" i="18" s="1"/>
  <c r="K52" i="18" s="1"/>
  <c r="K54" i="18" s="1"/>
  <c r="K57" i="18" s="1"/>
  <c r="K60" i="18" s="1"/>
  <c r="J33" i="18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D33" i="18"/>
  <c r="C33" i="18"/>
  <c r="C49" i="18" s="1"/>
  <c r="C52" i="18" s="1"/>
  <c r="C54" i="18" s="1"/>
  <c r="C57" i="18" s="1"/>
  <c r="C60" i="18" s="1"/>
  <c r="T49" i="19"/>
  <c r="T52" i="19" s="1"/>
  <c r="T54" i="19" s="1"/>
  <c r="T57" i="19" s="1"/>
  <c r="T60" i="19" s="1"/>
  <c r="K49" i="19"/>
  <c r="K52" i="19" s="1"/>
  <c r="K54" i="19" s="1"/>
  <c r="K57" i="19" s="1"/>
  <c r="K60" i="19" s="1"/>
  <c r="J49" i="19"/>
  <c r="J52" i="19" s="1"/>
  <c r="J54" i="19" s="1"/>
  <c r="J57" i="19" s="1"/>
  <c r="J60" i="19" s="1"/>
  <c r="AA48" i="19"/>
  <c r="Z48" i="19"/>
  <c r="Y48" i="19"/>
  <c r="X48" i="19"/>
  <c r="W48" i="19"/>
  <c r="V48" i="19"/>
  <c r="V49" i="19" s="1"/>
  <c r="V52" i="19" s="1"/>
  <c r="V54" i="19" s="1"/>
  <c r="V57" i="19" s="1"/>
  <c r="V60" i="19" s="1"/>
  <c r="U48" i="19"/>
  <c r="T48" i="19"/>
  <c r="S48" i="19"/>
  <c r="R48" i="19"/>
  <c r="R49" i="19" s="1"/>
  <c r="R52" i="19" s="1"/>
  <c r="R54" i="19" s="1"/>
  <c r="R57" i="19" s="1"/>
  <c r="R60" i="19" s="1"/>
  <c r="Q48" i="19"/>
  <c r="P48" i="19"/>
  <c r="O48" i="19"/>
  <c r="N48" i="19"/>
  <c r="M48" i="19"/>
  <c r="L48" i="19"/>
  <c r="L49" i="19" s="1"/>
  <c r="L52" i="19" s="1"/>
  <c r="L54" i="19" s="1"/>
  <c r="L57" i="19" s="1"/>
  <c r="L60" i="19" s="1"/>
  <c r="K48" i="19"/>
  <c r="J48" i="19"/>
  <c r="I48" i="19"/>
  <c r="H48" i="19"/>
  <c r="G48" i="19"/>
  <c r="F48" i="19"/>
  <c r="E48" i="19"/>
  <c r="D48" i="19"/>
  <c r="C48" i="19"/>
  <c r="AA33" i="19"/>
  <c r="Y33" i="19"/>
  <c r="Y49" i="19" s="1"/>
  <c r="Y52" i="19" s="1"/>
  <c r="Y54" i="19" s="1"/>
  <c r="Y57" i="19" s="1"/>
  <c r="Y60" i="19" s="1"/>
  <c r="X33" i="19"/>
  <c r="W33" i="19"/>
  <c r="V33" i="19"/>
  <c r="U33" i="19"/>
  <c r="T33" i="19"/>
  <c r="S33" i="19"/>
  <c r="S49" i="19" s="1"/>
  <c r="S52" i="19" s="1"/>
  <c r="S54" i="19" s="1"/>
  <c r="S57" i="19" s="1"/>
  <c r="S60" i="19" s="1"/>
  <c r="R33" i="19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L33" i="19"/>
  <c r="K33" i="19"/>
  <c r="J33" i="19"/>
  <c r="I33" i="19"/>
  <c r="I49" i="19" s="1"/>
  <c r="I52" i="19" s="1"/>
  <c r="I54" i="19" s="1"/>
  <c r="I57" i="19" s="1"/>
  <c r="I60" i="19" s="1"/>
  <c r="H33" i="19"/>
  <c r="G33" i="19"/>
  <c r="F33" i="19"/>
  <c r="F49" i="19" s="1"/>
  <c r="F52" i="19" s="1"/>
  <c r="F54" i="19" s="1"/>
  <c r="F57" i="19" s="1"/>
  <c r="F60" i="19" s="1"/>
  <c r="E33" i="19"/>
  <c r="D33" i="19"/>
  <c r="C33" i="19"/>
  <c r="C49" i="19" s="1"/>
  <c r="C52" i="19" s="1"/>
  <c r="C54" i="19" s="1"/>
  <c r="C57" i="19" s="1"/>
  <c r="C60" i="19" s="1"/>
  <c r="I54" i="20"/>
  <c r="I57" i="20" s="1"/>
  <c r="I60" i="20" s="1"/>
  <c r="AA52" i="20"/>
  <c r="AA54" i="20" s="1"/>
  <c r="AA57" i="20" s="1"/>
  <c r="AA60" i="20" s="1"/>
  <c r="AA49" i="20"/>
  <c r="Y49" i="20"/>
  <c r="Y52" i="20" s="1"/>
  <c r="Y54" i="20" s="1"/>
  <c r="Y57" i="20" s="1"/>
  <c r="Y60" i="20" s="1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M49" i="20" s="1"/>
  <c r="M52" i="20" s="1"/>
  <c r="M54" i="20" s="1"/>
  <c r="M57" i="20" s="1"/>
  <c r="M60" i="20" s="1"/>
  <c r="L48" i="20"/>
  <c r="K48" i="20"/>
  <c r="J48" i="20"/>
  <c r="I48" i="20"/>
  <c r="I49" i="20" s="1"/>
  <c r="I52" i="20" s="1"/>
  <c r="H48" i="20"/>
  <c r="G48" i="20"/>
  <c r="F48" i="20"/>
  <c r="E48" i="20"/>
  <c r="D48" i="20"/>
  <c r="D49" i="20" s="1"/>
  <c r="D52" i="20" s="1"/>
  <c r="D54" i="20" s="1"/>
  <c r="D57" i="20" s="1"/>
  <c r="D60" i="20" s="1"/>
  <c r="C48" i="20"/>
  <c r="AA33" i="20"/>
  <c r="Y33" i="20"/>
  <c r="X33" i="20"/>
  <c r="Z33" i="20" s="1"/>
  <c r="W33" i="20"/>
  <c r="W49" i="20" s="1"/>
  <c r="W52" i="20" s="1"/>
  <c r="W54" i="20" s="1"/>
  <c r="W57" i="20" s="1"/>
  <c r="W60" i="20" s="1"/>
  <c r="V33" i="20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R33" i="20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M33" i="20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H33" i="20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D33" i="20"/>
  <c r="C33" i="20"/>
  <c r="Y54" i="21"/>
  <c r="Y57" i="21" s="1"/>
  <c r="Y60" i="21" s="1"/>
  <c r="S49" i="21"/>
  <c r="S52" i="21" s="1"/>
  <c r="S54" i="21" s="1"/>
  <c r="S57" i="21" s="1"/>
  <c r="S60" i="21" s="1"/>
  <c r="K49" i="21"/>
  <c r="K52" i="21" s="1"/>
  <c r="K54" i="21" s="1"/>
  <c r="K57" i="21" s="1"/>
  <c r="K60" i="21" s="1"/>
  <c r="C49" i="21"/>
  <c r="C52" i="21" s="1"/>
  <c r="C54" i="21" s="1"/>
  <c r="C57" i="21" s="1"/>
  <c r="C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X33" i="21"/>
  <c r="X49" i="21" s="1"/>
  <c r="W33" i="21"/>
  <c r="V33" i="21"/>
  <c r="U33" i="21"/>
  <c r="U49" i="21" s="1"/>
  <c r="U52" i="21" s="1"/>
  <c r="U54" i="21" s="1"/>
  <c r="U57" i="21" s="1"/>
  <c r="U60" i="21" s="1"/>
  <c r="T33" i="21"/>
  <c r="S33" i="21"/>
  <c r="R33" i="21"/>
  <c r="Q33" i="21"/>
  <c r="P33" i="21"/>
  <c r="P49" i="21" s="1"/>
  <c r="P52" i="21" s="1"/>
  <c r="P54" i="21" s="1"/>
  <c r="P57" i="21" s="1"/>
  <c r="P60" i="21" s="1"/>
  <c r="O33" i="21"/>
  <c r="N33" i="21"/>
  <c r="M33" i="21"/>
  <c r="M49" i="21" s="1"/>
  <c r="M52" i="21" s="1"/>
  <c r="M54" i="21" s="1"/>
  <c r="M57" i="21" s="1"/>
  <c r="M60" i="21" s="1"/>
  <c r="L33" i="21"/>
  <c r="K33" i="21"/>
  <c r="J33" i="21"/>
  <c r="I33" i="2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E33" i="21"/>
  <c r="D33" i="21"/>
  <c r="C33" i="21"/>
  <c r="AA48" i="22"/>
  <c r="AA49" i="22" s="1"/>
  <c r="AA52" i="22" s="1"/>
  <c r="AA54" i="22" s="1"/>
  <c r="AA57" i="22" s="1"/>
  <c r="AA60" i="22" s="1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K49" i="22" s="1"/>
  <c r="K52" i="22" s="1"/>
  <c r="K54" i="22" s="1"/>
  <c r="K57" i="22" s="1"/>
  <c r="K60" i="22" s="1"/>
  <c r="J48" i="22"/>
  <c r="I48" i="22"/>
  <c r="H48" i="22"/>
  <c r="G48" i="22"/>
  <c r="F48" i="22"/>
  <c r="E48" i="22"/>
  <c r="D48" i="22"/>
  <c r="C48" i="22"/>
  <c r="C49" i="22" s="1"/>
  <c r="C52" i="22" s="1"/>
  <c r="C54" i="22" s="1"/>
  <c r="C57" i="22" s="1"/>
  <c r="C60" i="22" s="1"/>
  <c r="AA33" i="22"/>
  <c r="Y33" i="22"/>
  <c r="X33" i="22"/>
  <c r="X49" i="22" s="1"/>
  <c r="X52" i="22" s="1"/>
  <c r="Z52" i="22" s="1"/>
  <c r="W33" i="22"/>
  <c r="W49" i="22" s="1"/>
  <c r="W52" i="22" s="1"/>
  <c r="W54" i="22" s="1"/>
  <c r="W57" i="22" s="1"/>
  <c r="W60" i="22" s="1"/>
  <c r="V33" i="22"/>
  <c r="U33" i="22"/>
  <c r="T33" i="22"/>
  <c r="T49" i="22" s="1"/>
  <c r="T52" i="22" s="1"/>
  <c r="T54" i="22" s="1"/>
  <c r="T57" i="22" s="1"/>
  <c r="T60" i="22" s="1"/>
  <c r="S33" i="22"/>
  <c r="R33" i="22"/>
  <c r="R49" i="22" s="1"/>
  <c r="R52" i="22" s="1"/>
  <c r="R54" i="22" s="1"/>
  <c r="R57" i="22" s="1"/>
  <c r="R60" i="22" s="1"/>
  <c r="Q33" i="22"/>
  <c r="P33" i="22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K33" i="22"/>
  <c r="J33" i="22"/>
  <c r="J49" i="22" s="1"/>
  <c r="J52" i="22" s="1"/>
  <c r="J54" i="22" s="1"/>
  <c r="J57" i="22" s="1"/>
  <c r="J60" i="22" s="1"/>
  <c r="I33" i="22"/>
  <c r="H33" i="22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D33" i="22"/>
  <c r="C33" i="22"/>
  <c r="I49" i="23"/>
  <c r="I52" i="23" s="1"/>
  <c r="I54" i="23" s="1"/>
  <c r="I57" i="23" s="1"/>
  <c r="I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Z33" i="23" s="1"/>
  <c r="X33" i="23"/>
  <c r="W33" i="23"/>
  <c r="V33" i="23"/>
  <c r="V49" i="23" s="1"/>
  <c r="V52" i="23" s="1"/>
  <c r="V54" i="23" s="1"/>
  <c r="V57" i="23" s="1"/>
  <c r="V60" i="23" s="1"/>
  <c r="U33" i="23"/>
  <c r="T33" i="23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O33" i="23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K33" i="23"/>
  <c r="J33" i="23"/>
  <c r="J49" i="23" s="1"/>
  <c r="J52" i="23" s="1"/>
  <c r="J54" i="23" s="1"/>
  <c r="J57" i="23" s="1"/>
  <c r="J60" i="23" s="1"/>
  <c r="I33" i="23"/>
  <c r="H33" i="23"/>
  <c r="H49" i="23" s="1"/>
  <c r="H52" i="23" s="1"/>
  <c r="H54" i="23" s="1"/>
  <c r="H57" i="23" s="1"/>
  <c r="H60" i="23" s="1"/>
  <c r="G33" i="23"/>
  <c r="F33" i="23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X49" i="24"/>
  <c r="L49" i="24"/>
  <c r="L52" i="24" s="1"/>
  <c r="L54" i="24" s="1"/>
  <c r="L57" i="24" s="1"/>
  <c r="L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Y33" i="24"/>
  <c r="Z33" i="24" s="1"/>
  <c r="X33" i="24"/>
  <c r="W33" i="24"/>
  <c r="V33" i="24"/>
  <c r="U33" i="24"/>
  <c r="T33" i="24"/>
  <c r="T49" i="24" s="1"/>
  <c r="T52" i="24" s="1"/>
  <c r="T54" i="24" s="1"/>
  <c r="T57" i="24" s="1"/>
  <c r="T60" i="24" s="1"/>
  <c r="S33" i="24"/>
  <c r="R33" i="24"/>
  <c r="Q33" i="24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M33" i="24"/>
  <c r="L33" i="24"/>
  <c r="K33" i="24"/>
  <c r="K49" i="24" s="1"/>
  <c r="K52" i="24" s="1"/>
  <c r="K54" i="24" s="1"/>
  <c r="K57" i="24" s="1"/>
  <c r="K60" i="24" s="1"/>
  <c r="J33" i="24"/>
  <c r="I33" i="24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E33" i="24"/>
  <c r="D33" i="24"/>
  <c r="C33" i="24"/>
  <c r="C49" i="24" s="1"/>
  <c r="C52" i="24" s="1"/>
  <c r="C54" i="24" s="1"/>
  <c r="C57" i="24" s="1"/>
  <c r="C60" i="24" s="1"/>
  <c r="I49" i="25"/>
  <c r="I52" i="25" s="1"/>
  <c r="I54" i="25" s="1"/>
  <c r="I57" i="25" s="1"/>
  <c r="I60" i="25" s="1"/>
  <c r="AA48" i="25"/>
  <c r="Y48" i="25"/>
  <c r="X48" i="25"/>
  <c r="Z48" i="25" s="1"/>
  <c r="W48" i="25"/>
  <c r="W49" i="25" s="1"/>
  <c r="W52" i="25" s="1"/>
  <c r="W54" i="25" s="1"/>
  <c r="W57" i="25" s="1"/>
  <c r="W60" i="25" s="1"/>
  <c r="V48" i="25"/>
  <c r="U48" i="25"/>
  <c r="T48" i="25"/>
  <c r="S48" i="25"/>
  <c r="S49" i="25" s="1"/>
  <c r="S52" i="25" s="1"/>
  <c r="S54" i="25" s="1"/>
  <c r="S57" i="25" s="1"/>
  <c r="S60" i="25" s="1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X49" i="25" s="1"/>
  <c r="W33" i="25"/>
  <c r="V33" i="25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R33" i="25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M33" i="25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H33" i="25"/>
  <c r="G33" i="25"/>
  <c r="G49" i="25" s="1"/>
  <c r="G52" i="25" s="1"/>
  <c r="G54" i="25" s="1"/>
  <c r="G57" i="25" s="1"/>
  <c r="G60" i="25" s="1"/>
  <c r="F33" i="25"/>
  <c r="E33" i="25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I49" i="26" s="1"/>
  <c r="I52" i="26" s="1"/>
  <c r="I54" i="26" s="1"/>
  <c r="I57" i="26" s="1"/>
  <c r="I60" i="26" s="1"/>
  <c r="H48" i="26"/>
  <c r="G48" i="26"/>
  <c r="F48" i="26"/>
  <c r="E48" i="26"/>
  <c r="D48" i="26"/>
  <c r="C48" i="26"/>
  <c r="AA33" i="26"/>
  <c r="Y33" i="26"/>
  <c r="X33" i="26"/>
  <c r="Z33" i="26" s="1"/>
  <c r="W33" i="26"/>
  <c r="V33" i="26"/>
  <c r="U33" i="26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Q33" i="26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I33" i="26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E33" i="26"/>
  <c r="D33" i="26"/>
  <c r="C33" i="26"/>
  <c r="C49" i="26" s="1"/>
  <c r="C52" i="26" s="1"/>
  <c r="C54" i="26" s="1"/>
  <c r="C57" i="26" s="1"/>
  <c r="C60" i="26" s="1"/>
  <c r="W49" i="27"/>
  <c r="W52" i="27" s="1"/>
  <c r="W54" i="27" s="1"/>
  <c r="W57" i="27" s="1"/>
  <c r="W60" i="27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H49" i="27" s="1"/>
  <c r="H52" i="27" s="1"/>
  <c r="H54" i="27" s="1"/>
  <c r="H57" i="27" s="1"/>
  <c r="H60" i="27" s="1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Z33" i="27" s="1"/>
  <c r="W33" i="27"/>
  <c r="V33" i="27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Q33" i="27"/>
  <c r="P33" i="27"/>
  <c r="O33" i="27"/>
  <c r="O49" i="27" s="1"/>
  <c r="O52" i="27" s="1"/>
  <c r="O54" i="27" s="1"/>
  <c r="O57" i="27" s="1"/>
  <c r="O60" i="27" s="1"/>
  <c r="N33" i="27"/>
  <c r="M33" i="27"/>
  <c r="L33" i="27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H33" i="27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C33" i="27"/>
  <c r="C49" i="27" s="1"/>
  <c r="C52" i="27" s="1"/>
  <c r="C54" i="27" s="1"/>
  <c r="C57" i="27" s="1"/>
  <c r="C60" i="27" s="1"/>
  <c r="N49" i="28"/>
  <c r="N52" i="28" s="1"/>
  <c r="N54" i="28" s="1"/>
  <c r="N57" i="28" s="1"/>
  <c r="N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O49" i="28" s="1"/>
  <c r="O52" i="28" s="1"/>
  <c r="O54" i="28" s="1"/>
  <c r="O57" i="28" s="1"/>
  <c r="O60" i="28" s="1"/>
  <c r="N48" i="28"/>
  <c r="M48" i="28"/>
  <c r="L48" i="28"/>
  <c r="K48" i="28"/>
  <c r="J48" i="28"/>
  <c r="I48" i="28"/>
  <c r="H48" i="28"/>
  <c r="G48" i="28"/>
  <c r="G49" i="28" s="1"/>
  <c r="G52" i="28" s="1"/>
  <c r="G54" i="28" s="1"/>
  <c r="G57" i="28" s="1"/>
  <c r="G60" i="28" s="1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X33" i="28"/>
  <c r="W33" i="28"/>
  <c r="V33" i="28"/>
  <c r="V49" i="28" s="1"/>
  <c r="V52" i="28" s="1"/>
  <c r="V54" i="28" s="1"/>
  <c r="V57" i="28" s="1"/>
  <c r="V60" i="28" s="1"/>
  <c r="U33" i="28"/>
  <c r="T33" i="28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O33" i="28"/>
  <c r="N33" i="28"/>
  <c r="M33" i="28"/>
  <c r="M49" i="28" s="1"/>
  <c r="M52" i="28" s="1"/>
  <c r="M54" i="28" s="1"/>
  <c r="M57" i="28" s="1"/>
  <c r="M60" i="28" s="1"/>
  <c r="L33" i="28"/>
  <c r="L49" i="28" s="1"/>
  <c r="L52" i="28" s="1"/>
  <c r="L54" i="28" s="1"/>
  <c r="L57" i="28" s="1"/>
  <c r="L60" i="28" s="1"/>
  <c r="K33" i="28"/>
  <c r="J33" i="28"/>
  <c r="I33" i="28"/>
  <c r="I49" i="28" s="1"/>
  <c r="I52" i="28" s="1"/>
  <c r="I54" i="28" s="1"/>
  <c r="I57" i="28" s="1"/>
  <c r="I60" i="28" s="1"/>
  <c r="H33" i="28"/>
  <c r="G33" i="28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U49" i="1"/>
  <c r="U52" i="1" s="1"/>
  <c r="U54" i="1" s="1"/>
  <c r="U57" i="1" s="1"/>
  <c r="U60" i="1" s="1"/>
  <c r="M49" i="1"/>
  <c r="M52" i="1" s="1"/>
  <c r="M54" i="1" s="1"/>
  <c r="M57" i="1" s="1"/>
  <c r="M60" i="1" s="1"/>
  <c r="AA48" i="1"/>
  <c r="Y48" i="1"/>
  <c r="X48" i="1"/>
  <c r="Z48" i="1" s="1"/>
  <c r="W48" i="1"/>
  <c r="V48" i="1"/>
  <c r="V49" i="1" s="1"/>
  <c r="V52" i="1" s="1"/>
  <c r="V54" i="1" s="1"/>
  <c r="V57" i="1" s="1"/>
  <c r="V60" i="1" s="1"/>
  <c r="U48" i="1"/>
  <c r="T48" i="1"/>
  <c r="S48" i="1"/>
  <c r="R48" i="1"/>
  <c r="Q48" i="1"/>
  <c r="P48" i="1"/>
  <c r="O48" i="1"/>
  <c r="N48" i="1"/>
  <c r="N49" i="1" s="1"/>
  <c r="N52" i="1" s="1"/>
  <c r="N54" i="1" s="1"/>
  <c r="N57" i="1" s="1"/>
  <c r="N60" i="1" s="1"/>
  <c r="M48" i="1"/>
  <c r="L48" i="1"/>
  <c r="K48" i="1"/>
  <c r="J48" i="1"/>
  <c r="I48" i="1"/>
  <c r="H48" i="1"/>
  <c r="G48" i="1"/>
  <c r="F48" i="1"/>
  <c r="F49" i="1" s="1"/>
  <c r="F52" i="1" s="1"/>
  <c r="F54" i="1" s="1"/>
  <c r="F57" i="1" s="1"/>
  <c r="F60" i="1" s="1"/>
  <c r="E48" i="1"/>
  <c r="E49" i="1" s="1"/>
  <c r="E52" i="1" s="1"/>
  <c r="E54" i="1" s="1"/>
  <c r="E57" i="1" s="1"/>
  <c r="E60" i="1" s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V33" i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Q33" i="1"/>
  <c r="P33" i="1"/>
  <c r="P49" i="1" s="1"/>
  <c r="P52" i="1" s="1"/>
  <c r="P54" i="1" s="1"/>
  <c r="P57" i="1" s="1"/>
  <c r="P60" i="1" s="1"/>
  <c r="O33" i="1"/>
  <c r="N33" i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I33" i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E49" i="22" l="1"/>
  <c r="E52" i="22" s="1"/>
  <c r="E54" i="22" s="1"/>
  <c r="E57" i="22" s="1"/>
  <c r="E60" i="22" s="1"/>
  <c r="S49" i="20"/>
  <c r="S52" i="20" s="1"/>
  <c r="S54" i="20" s="1"/>
  <c r="S57" i="20" s="1"/>
  <c r="S60" i="20" s="1"/>
  <c r="W49" i="19"/>
  <c r="W52" i="19" s="1"/>
  <c r="W54" i="19" s="1"/>
  <c r="W57" i="19" s="1"/>
  <c r="W60" i="19" s="1"/>
  <c r="W49" i="17"/>
  <c r="W52" i="17" s="1"/>
  <c r="W54" i="17" s="1"/>
  <c r="W57" i="17" s="1"/>
  <c r="W60" i="17" s="1"/>
  <c r="I49" i="16"/>
  <c r="I52" i="16" s="1"/>
  <c r="I54" i="16" s="1"/>
  <c r="I57" i="16" s="1"/>
  <c r="I60" i="16" s="1"/>
  <c r="R49" i="15"/>
  <c r="R52" i="15" s="1"/>
  <c r="R54" i="15" s="1"/>
  <c r="R57" i="15" s="1"/>
  <c r="R60" i="15" s="1"/>
  <c r="P49" i="11"/>
  <c r="P52" i="11" s="1"/>
  <c r="P54" i="11" s="1"/>
  <c r="P57" i="11" s="1"/>
  <c r="P60" i="11" s="1"/>
  <c r="Q49" i="10"/>
  <c r="Q52" i="10" s="1"/>
  <c r="Q54" i="10" s="1"/>
  <c r="Q57" i="10" s="1"/>
  <c r="Q60" i="10" s="1"/>
  <c r="E49" i="9"/>
  <c r="E52" i="9" s="1"/>
  <c r="E54" i="9" s="1"/>
  <c r="E57" i="9" s="1"/>
  <c r="E60" i="9" s="1"/>
  <c r="AA49" i="8"/>
  <c r="AA52" i="8" s="1"/>
  <c r="AA54" i="8" s="1"/>
  <c r="AA57" i="8" s="1"/>
  <c r="AA60" i="8" s="1"/>
  <c r="K49" i="7"/>
  <c r="K52" i="7" s="1"/>
  <c r="K54" i="7" s="1"/>
  <c r="K57" i="7" s="1"/>
  <c r="K60" i="7" s="1"/>
  <c r="X49" i="6"/>
  <c r="X52" i="6" s="1"/>
  <c r="R49" i="2"/>
  <c r="R52" i="2" s="1"/>
  <c r="R54" i="2" s="1"/>
  <c r="R57" i="2" s="1"/>
  <c r="R60" i="2" s="1"/>
  <c r="P49" i="27"/>
  <c r="P52" i="27" s="1"/>
  <c r="P54" i="27" s="1"/>
  <c r="P57" i="27" s="1"/>
  <c r="P60" i="27" s="1"/>
  <c r="X49" i="26"/>
  <c r="Z49" i="26" s="1"/>
  <c r="Z49" i="14"/>
  <c r="N49" i="26"/>
  <c r="N52" i="26" s="1"/>
  <c r="N54" i="26" s="1"/>
  <c r="N57" i="26" s="1"/>
  <c r="N60" i="26" s="1"/>
  <c r="N49" i="21"/>
  <c r="N52" i="21" s="1"/>
  <c r="N54" i="21" s="1"/>
  <c r="N57" i="21" s="1"/>
  <c r="N60" i="21" s="1"/>
  <c r="L49" i="21"/>
  <c r="L52" i="21" s="1"/>
  <c r="L54" i="21" s="1"/>
  <c r="L57" i="21" s="1"/>
  <c r="L60" i="21" s="1"/>
  <c r="V49" i="20"/>
  <c r="V52" i="20" s="1"/>
  <c r="V54" i="20" s="1"/>
  <c r="V57" i="20" s="1"/>
  <c r="V60" i="20" s="1"/>
  <c r="D49" i="19"/>
  <c r="D52" i="19" s="1"/>
  <c r="D54" i="19" s="1"/>
  <c r="D57" i="19" s="1"/>
  <c r="D60" i="19" s="1"/>
  <c r="AA49" i="19"/>
  <c r="AA52" i="19" s="1"/>
  <c r="AA54" i="19" s="1"/>
  <c r="AA57" i="19" s="1"/>
  <c r="AA60" i="19" s="1"/>
  <c r="W49" i="18"/>
  <c r="W52" i="18" s="1"/>
  <c r="W54" i="18" s="1"/>
  <c r="W57" i="18" s="1"/>
  <c r="W60" i="18" s="1"/>
  <c r="U49" i="15"/>
  <c r="U52" i="15" s="1"/>
  <c r="U54" i="15" s="1"/>
  <c r="U57" i="15" s="1"/>
  <c r="U60" i="15" s="1"/>
  <c r="E49" i="14"/>
  <c r="E52" i="14" s="1"/>
  <c r="E54" i="14" s="1"/>
  <c r="E57" i="14" s="1"/>
  <c r="E60" i="14" s="1"/>
  <c r="P49" i="13"/>
  <c r="P52" i="13" s="1"/>
  <c r="P54" i="13" s="1"/>
  <c r="P57" i="13" s="1"/>
  <c r="P60" i="13" s="1"/>
  <c r="Q49" i="12"/>
  <c r="Q52" i="12" s="1"/>
  <c r="Q54" i="12" s="1"/>
  <c r="Q57" i="12" s="1"/>
  <c r="Q60" i="12" s="1"/>
  <c r="S49" i="11"/>
  <c r="S52" i="11" s="1"/>
  <c r="S54" i="11" s="1"/>
  <c r="S57" i="11" s="1"/>
  <c r="S60" i="11" s="1"/>
  <c r="T49" i="10"/>
  <c r="T52" i="10" s="1"/>
  <c r="T54" i="10" s="1"/>
  <c r="T57" i="10" s="1"/>
  <c r="T60" i="10" s="1"/>
  <c r="N49" i="6"/>
  <c r="N52" i="6" s="1"/>
  <c r="N54" i="6" s="1"/>
  <c r="N57" i="6" s="1"/>
  <c r="N60" i="6" s="1"/>
  <c r="P49" i="5"/>
  <c r="P52" i="5" s="1"/>
  <c r="P54" i="5" s="1"/>
  <c r="P57" i="5" s="1"/>
  <c r="P60" i="5" s="1"/>
  <c r="N49" i="5"/>
  <c r="N52" i="5" s="1"/>
  <c r="N54" i="5" s="1"/>
  <c r="N57" i="5" s="1"/>
  <c r="N60" i="5" s="1"/>
  <c r="P49" i="4"/>
  <c r="P52" i="4" s="1"/>
  <c r="P54" i="4" s="1"/>
  <c r="P57" i="4" s="1"/>
  <c r="P60" i="4" s="1"/>
  <c r="Z49" i="4"/>
  <c r="R49" i="3"/>
  <c r="R52" i="3" s="1"/>
  <c r="R54" i="3" s="1"/>
  <c r="R57" i="3" s="1"/>
  <c r="R60" i="3" s="1"/>
  <c r="P49" i="3"/>
  <c r="P52" i="3" s="1"/>
  <c r="P54" i="3" s="1"/>
  <c r="P57" i="3" s="1"/>
  <c r="P60" i="3" s="1"/>
  <c r="V49" i="27"/>
  <c r="V52" i="27" s="1"/>
  <c r="V54" i="27" s="1"/>
  <c r="V57" i="27" s="1"/>
  <c r="V60" i="27" s="1"/>
  <c r="E49" i="25"/>
  <c r="E52" i="25" s="1"/>
  <c r="E54" i="25" s="1"/>
  <c r="E57" i="25" s="1"/>
  <c r="E60" i="25" s="1"/>
  <c r="J49" i="24"/>
  <c r="J52" i="24" s="1"/>
  <c r="J54" i="24" s="1"/>
  <c r="J57" i="24" s="1"/>
  <c r="J60" i="24" s="1"/>
  <c r="T49" i="23"/>
  <c r="T52" i="23" s="1"/>
  <c r="T54" i="23" s="1"/>
  <c r="T57" i="23" s="1"/>
  <c r="T60" i="23" s="1"/>
  <c r="H49" i="22"/>
  <c r="H52" i="22" s="1"/>
  <c r="H54" i="22" s="1"/>
  <c r="H57" i="22" s="1"/>
  <c r="H60" i="22" s="1"/>
  <c r="O49" i="1"/>
  <c r="O52" i="1" s="1"/>
  <c r="O54" i="1" s="1"/>
  <c r="O57" i="1" s="1"/>
  <c r="O60" i="1" s="1"/>
  <c r="H49" i="28"/>
  <c r="H52" i="28" s="1"/>
  <c r="H54" i="28" s="1"/>
  <c r="H57" i="28" s="1"/>
  <c r="H60" i="28" s="1"/>
  <c r="F49" i="25"/>
  <c r="F52" i="25" s="1"/>
  <c r="F54" i="25" s="1"/>
  <c r="F57" i="25" s="1"/>
  <c r="F60" i="25" s="1"/>
  <c r="U49" i="23"/>
  <c r="U52" i="23" s="1"/>
  <c r="U54" i="23" s="1"/>
  <c r="U57" i="23" s="1"/>
  <c r="U60" i="23" s="1"/>
  <c r="I49" i="22"/>
  <c r="I52" i="22" s="1"/>
  <c r="I54" i="22" s="1"/>
  <c r="I57" i="22" s="1"/>
  <c r="I60" i="22" s="1"/>
  <c r="O49" i="21"/>
  <c r="O52" i="21" s="1"/>
  <c r="O54" i="21" s="1"/>
  <c r="O57" i="21" s="1"/>
  <c r="O60" i="21" s="1"/>
  <c r="E49" i="19"/>
  <c r="E52" i="19" s="1"/>
  <c r="E54" i="19" s="1"/>
  <c r="E57" i="19" s="1"/>
  <c r="E60" i="19" s="1"/>
  <c r="X49" i="18"/>
  <c r="C49" i="17"/>
  <c r="C52" i="17" s="1"/>
  <c r="C54" i="17" s="1"/>
  <c r="C57" i="17" s="1"/>
  <c r="C60" i="17" s="1"/>
  <c r="V49" i="15"/>
  <c r="V52" i="15" s="1"/>
  <c r="V54" i="15" s="1"/>
  <c r="V57" i="15" s="1"/>
  <c r="V60" i="15" s="1"/>
  <c r="Q49" i="13"/>
  <c r="Q52" i="13" s="1"/>
  <c r="Q54" i="13" s="1"/>
  <c r="Q57" i="13" s="1"/>
  <c r="Q60" i="13" s="1"/>
  <c r="O49" i="4"/>
  <c r="O52" i="4" s="1"/>
  <c r="O54" i="4" s="1"/>
  <c r="O57" i="4" s="1"/>
  <c r="O60" i="4" s="1"/>
  <c r="V49" i="2"/>
  <c r="V52" i="2" s="1"/>
  <c r="V54" i="2" s="1"/>
  <c r="V57" i="2" s="1"/>
  <c r="V60" i="2" s="1"/>
  <c r="Z49" i="22"/>
  <c r="W49" i="2"/>
  <c r="W52" i="2" s="1"/>
  <c r="W54" i="2" s="1"/>
  <c r="W57" i="2" s="1"/>
  <c r="W60" i="2" s="1"/>
  <c r="D49" i="24"/>
  <c r="D52" i="24" s="1"/>
  <c r="D54" i="24" s="1"/>
  <c r="D57" i="24" s="1"/>
  <c r="D60" i="24" s="1"/>
  <c r="Q49" i="1"/>
  <c r="Q52" i="1" s="1"/>
  <c r="Q54" i="1" s="1"/>
  <c r="Q57" i="1" s="1"/>
  <c r="Q60" i="1" s="1"/>
  <c r="J49" i="28"/>
  <c r="J52" i="28" s="1"/>
  <c r="J54" i="28" s="1"/>
  <c r="J57" i="28" s="1"/>
  <c r="J60" i="28" s="1"/>
  <c r="J49" i="8"/>
  <c r="J52" i="8" s="1"/>
  <c r="J54" i="8" s="1"/>
  <c r="J57" i="8" s="1"/>
  <c r="J60" i="8" s="1"/>
  <c r="S49" i="5"/>
  <c r="S52" i="5" s="1"/>
  <c r="S54" i="5" s="1"/>
  <c r="S57" i="5" s="1"/>
  <c r="S60" i="5" s="1"/>
  <c r="S49" i="4"/>
  <c r="S52" i="4" s="1"/>
  <c r="S54" i="4" s="1"/>
  <c r="S57" i="4" s="1"/>
  <c r="S60" i="4" s="1"/>
  <c r="U49" i="3"/>
  <c r="U52" i="3" s="1"/>
  <c r="U54" i="3" s="1"/>
  <c r="U57" i="3" s="1"/>
  <c r="U60" i="3" s="1"/>
  <c r="H49" i="25"/>
  <c r="H52" i="25" s="1"/>
  <c r="H54" i="25" s="1"/>
  <c r="H57" i="25" s="1"/>
  <c r="H60" i="25" s="1"/>
  <c r="W49" i="23"/>
  <c r="W52" i="23" s="1"/>
  <c r="W54" i="23" s="1"/>
  <c r="W57" i="23" s="1"/>
  <c r="W60" i="23" s="1"/>
  <c r="Q49" i="21"/>
  <c r="Q52" i="21" s="1"/>
  <c r="Q54" i="21" s="1"/>
  <c r="Q57" i="21" s="1"/>
  <c r="Q60" i="21" s="1"/>
  <c r="C49" i="20"/>
  <c r="C52" i="20" s="1"/>
  <c r="C54" i="20" s="1"/>
  <c r="C57" i="20" s="1"/>
  <c r="C60" i="20" s="1"/>
  <c r="G49" i="19"/>
  <c r="G52" i="19" s="1"/>
  <c r="G54" i="19" s="1"/>
  <c r="G57" i="19" s="1"/>
  <c r="G60" i="19" s="1"/>
  <c r="G49" i="17"/>
  <c r="G52" i="17" s="1"/>
  <c r="G54" i="17" s="1"/>
  <c r="G57" i="17" s="1"/>
  <c r="G60" i="17" s="1"/>
  <c r="O49" i="16"/>
  <c r="O52" i="16" s="1"/>
  <c r="O54" i="16" s="1"/>
  <c r="O57" i="16" s="1"/>
  <c r="O60" i="16" s="1"/>
  <c r="S49" i="13"/>
  <c r="S52" i="13" s="1"/>
  <c r="S54" i="13" s="1"/>
  <c r="S57" i="13" s="1"/>
  <c r="S60" i="13" s="1"/>
  <c r="R49" i="1"/>
  <c r="R52" i="1" s="1"/>
  <c r="R54" i="1" s="1"/>
  <c r="R57" i="1" s="1"/>
  <c r="R60" i="1" s="1"/>
  <c r="K49" i="28"/>
  <c r="K52" i="28" s="1"/>
  <c r="K54" i="28" s="1"/>
  <c r="K57" i="28" s="1"/>
  <c r="K60" i="28" s="1"/>
  <c r="D49" i="27"/>
  <c r="D52" i="27" s="1"/>
  <c r="D54" i="27" s="1"/>
  <c r="D57" i="27" s="1"/>
  <c r="D60" i="27" s="1"/>
  <c r="R49" i="26"/>
  <c r="R52" i="26" s="1"/>
  <c r="R54" i="26" s="1"/>
  <c r="R57" i="26" s="1"/>
  <c r="R60" i="26" s="1"/>
  <c r="N49" i="24"/>
  <c r="N52" i="24" s="1"/>
  <c r="N54" i="24" s="1"/>
  <c r="N57" i="24" s="1"/>
  <c r="N60" i="24" s="1"/>
  <c r="X49" i="23"/>
  <c r="Z49" i="23" s="1"/>
  <c r="L49" i="22"/>
  <c r="L52" i="22" s="1"/>
  <c r="L54" i="22" s="1"/>
  <c r="L57" i="22" s="1"/>
  <c r="L60" i="22" s="1"/>
  <c r="R49" i="21"/>
  <c r="R52" i="21" s="1"/>
  <c r="R54" i="21" s="1"/>
  <c r="R57" i="21" s="1"/>
  <c r="R60" i="21" s="1"/>
  <c r="Z48" i="20"/>
  <c r="H49" i="19"/>
  <c r="H52" i="19" s="1"/>
  <c r="H54" i="19" s="1"/>
  <c r="H57" i="19" s="1"/>
  <c r="H60" i="19" s="1"/>
  <c r="H49" i="17"/>
  <c r="H52" i="17" s="1"/>
  <c r="H54" i="17" s="1"/>
  <c r="H57" i="17" s="1"/>
  <c r="H60" i="17" s="1"/>
  <c r="P49" i="16"/>
  <c r="P52" i="16" s="1"/>
  <c r="P54" i="16" s="1"/>
  <c r="P57" i="16" s="1"/>
  <c r="P60" i="16" s="1"/>
  <c r="N49" i="16"/>
  <c r="N52" i="16" s="1"/>
  <c r="N54" i="16" s="1"/>
  <c r="N57" i="16" s="1"/>
  <c r="N60" i="16" s="1"/>
  <c r="C49" i="15"/>
  <c r="C52" i="15" s="1"/>
  <c r="C54" i="15" s="1"/>
  <c r="C57" i="15" s="1"/>
  <c r="C60" i="15" s="1"/>
  <c r="Y49" i="15"/>
  <c r="Y52" i="15" s="1"/>
  <c r="Y54" i="15" s="1"/>
  <c r="Y57" i="15" s="1"/>
  <c r="Y60" i="15" s="1"/>
  <c r="W49" i="15"/>
  <c r="W52" i="15" s="1"/>
  <c r="W54" i="15" s="1"/>
  <c r="W57" i="15" s="1"/>
  <c r="W60" i="15" s="1"/>
  <c r="I49" i="14"/>
  <c r="I52" i="14" s="1"/>
  <c r="I54" i="14" s="1"/>
  <c r="I57" i="14" s="1"/>
  <c r="I60" i="14" s="1"/>
  <c r="T49" i="13"/>
  <c r="T52" i="13" s="1"/>
  <c r="T54" i="13" s="1"/>
  <c r="T57" i="13" s="1"/>
  <c r="T60" i="13" s="1"/>
  <c r="S49" i="12"/>
  <c r="S52" i="12" s="1"/>
  <c r="S54" i="12" s="1"/>
  <c r="S57" i="12" s="1"/>
  <c r="S60" i="12" s="1"/>
  <c r="L49" i="9"/>
  <c r="L52" i="9" s="1"/>
  <c r="L54" i="9" s="1"/>
  <c r="L57" i="9" s="1"/>
  <c r="L60" i="9" s="1"/>
  <c r="X49" i="9"/>
  <c r="X52" i="9" s="1"/>
  <c r="K49" i="8"/>
  <c r="K52" i="8" s="1"/>
  <c r="K54" i="8" s="1"/>
  <c r="K57" i="8" s="1"/>
  <c r="K60" i="8" s="1"/>
  <c r="R49" i="7"/>
  <c r="R52" i="7" s="1"/>
  <c r="R54" i="7" s="1"/>
  <c r="R57" i="7" s="1"/>
  <c r="R60" i="7" s="1"/>
  <c r="R49" i="6"/>
  <c r="R52" i="6" s="1"/>
  <c r="R54" i="6" s="1"/>
  <c r="R57" i="6" s="1"/>
  <c r="R60" i="6" s="1"/>
  <c r="T49" i="4"/>
  <c r="T52" i="4" s="1"/>
  <c r="T54" i="4" s="1"/>
  <c r="T57" i="4" s="1"/>
  <c r="T60" i="4" s="1"/>
  <c r="Q49" i="26"/>
  <c r="Q52" i="26" s="1"/>
  <c r="Q54" i="26" s="1"/>
  <c r="Q57" i="26" s="1"/>
  <c r="Q60" i="26" s="1"/>
  <c r="X54" i="22"/>
  <c r="E49" i="20"/>
  <c r="E52" i="20" s="1"/>
  <c r="E54" i="20" s="1"/>
  <c r="E57" i="20" s="1"/>
  <c r="E60" i="20" s="1"/>
  <c r="AA49" i="11"/>
  <c r="AA52" i="11" s="1"/>
  <c r="AA54" i="11" s="1"/>
  <c r="AA57" i="11" s="1"/>
  <c r="AA60" i="11" s="1"/>
  <c r="U49" i="4"/>
  <c r="U52" i="4" s="1"/>
  <c r="U54" i="4" s="1"/>
  <c r="U57" i="4" s="1"/>
  <c r="U60" i="4" s="1"/>
  <c r="F49" i="2"/>
  <c r="F52" i="2" s="1"/>
  <c r="F54" i="2" s="1"/>
  <c r="F57" i="2" s="1"/>
  <c r="F60" i="2" s="1"/>
  <c r="U49" i="26"/>
  <c r="U52" i="26" s="1"/>
  <c r="U54" i="26" s="1"/>
  <c r="U57" i="26" s="1"/>
  <c r="U60" i="26" s="1"/>
  <c r="V49" i="26"/>
  <c r="V52" i="26" s="1"/>
  <c r="V54" i="26" s="1"/>
  <c r="V57" i="26" s="1"/>
  <c r="V60" i="26" s="1"/>
  <c r="M49" i="25"/>
  <c r="M52" i="25" s="1"/>
  <c r="M54" i="25" s="1"/>
  <c r="M57" i="25" s="1"/>
  <c r="M60" i="25" s="1"/>
  <c r="R49" i="24"/>
  <c r="R52" i="24" s="1"/>
  <c r="R54" i="24" s="1"/>
  <c r="R57" i="24" s="1"/>
  <c r="R60" i="24" s="1"/>
  <c r="F49" i="23"/>
  <c r="F52" i="23" s="1"/>
  <c r="F54" i="23" s="1"/>
  <c r="F57" i="23" s="1"/>
  <c r="F60" i="23" s="1"/>
  <c r="P49" i="22"/>
  <c r="P52" i="22" s="1"/>
  <c r="P54" i="22" s="1"/>
  <c r="P57" i="22" s="1"/>
  <c r="P60" i="22" s="1"/>
  <c r="V49" i="21"/>
  <c r="V52" i="21" s="1"/>
  <c r="V54" i="21" s="1"/>
  <c r="V57" i="21" s="1"/>
  <c r="V60" i="21" s="1"/>
  <c r="T49" i="21"/>
  <c r="T52" i="21" s="1"/>
  <c r="T54" i="21" s="1"/>
  <c r="T57" i="21" s="1"/>
  <c r="T60" i="21" s="1"/>
  <c r="H49" i="20"/>
  <c r="H52" i="20" s="1"/>
  <c r="H54" i="20" s="1"/>
  <c r="H57" i="20" s="1"/>
  <c r="H60" i="20" s="1"/>
  <c r="I49" i="18"/>
  <c r="I52" i="18" s="1"/>
  <c r="I54" i="18" s="1"/>
  <c r="I57" i="18" s="1"/>
  <c r="I60" i="18" s="1"/>
  <c r="M49" i="14"/>
  <c r="M52" i="14" s="1"/>
  <c r="M54" i="14" s="1"/>
  <c r="M57" i="14" s="1"/>
  <c r="M60" i="14" s="1"/>
  <c r="Y49" i="12"/>
  <c r="Y52" i="12" s="1"/>
  <c r="Y54" i="12" s="1"/>
  <c r="Y57" i="12" s="1"/>
  <c r="Y60" i="12" s="1"/>
  <c r="P49" i="9"/>
  <c r="P52" i="9" s="1"/>
  <c r="P54" i="9" s="1"/>
  <c r="P57" i="9" s="1"/>
  <c r="P60" i="9" s="1"/>
  <c r="O49" i="8"/>
  <c r="O52" i="8" s="1"/>
  <c r="O54" i="8" s="1"/>
  <c r="O57" i="8" s="1"/>
  <c r="O60" i="8" s="1"/>
  <c r="M49" i="8"/>
  <c r="M52" i="8" s="1"/>
  <c r="M54" i="8" s="1"/>
  <c r="M57" i="8" s="1"/>
  <c r="M60" i="8" s="1"/>
  <c r="V49" i="6"/>
  <c r="V52" i="6" s="1"/>
  <c r="V54" i="6" s="1"/>
  <c r="V57" i="6" s="1"/>
  <c r="V60" i="6" s="1"/>
  <c r="D49" i="3"/>
  <c r="D52" i="3" s="1"/>
  <c r="D54" i="3" s="1"/>
  <c r="D57" i="3" s="1"/>
  <c r="D60" i="3" s="1"/>
  <c r="G49" i="2"/>
  <c r="G52" i="2" s="1"/>
  <c r="G54" i="2" s="1"/>
  <c r="G57" i="2" s="1"/>
  <c r="G60" i="2" s="1"/>
  <c r="W49" i="1"/>
  <c r="W52" i="1" s="1"/>
  <c r="W54" i="1" s="1"/>
  <c r="W57" i="1" s="1"/>
  <c r="W60" i="1" s="1"/>
  <c r="P49" i="28"/>
  <c r="P52" i="28" s="1"/>
  <c r="P54" i="28" s="1"/>
  <c r="P57" i="28" s="1"/>
  <c r="P60" i="28" s="1"/>
  <c r="I49" i="27"/>
  <c r="I52" i="27" s="1"/>
  <c r="I54" i="27" s="1"/>
  <c r="I57" i="27" s="1"/>
  <c r="I60" i="27" s="1"/>
  <c r="W49" i="26"/>
  <c r="W52" i="26" s="1"/>
  <c r="W54" i="26" s="1"/>
  <c r="W57" i="26" s="1"/>
  <c r="W60" i="26" s="1"/>
  <c r="N49" i="25"/>
  <c r="N52" i="25" s="1"/>
  <c r="N54" i="25" s="1"/>
  <c r="N57" i="25" s="1"/>
  <c r="N60" i="25" s="1"/>
  <c r="S49" i="24"/>
  <c r="S52" i="24" s="1"/>
  <c r="S54" i="24" s="1"/>
  <c r="S57" i="24" s="1"/>
  <c r="S60" i="24" s="1"/>
  <c r="G49" i="23"/>
  <c r="G52" i="23" s="1"/>
  <c r="G54" i="23" s="1"/>
  <c r="G57" i="23" s="1"/>
  <c r="G60" i="23" s="1"/>
  <c r="Q49" i="22"/>
  <c r="Q52" i="22" s="1"/>
  <c r="Q54" i="22" s="1"/>
  <c r="Q57" i="22" s="1"/>
  <c r="Q60" i="22" s="1"/>
  <c r="W49" i="21"/>
  <c r="W52" i="21" s="1"/>
  <c r="W54" i="21" s="1"/>
  <c r="W57" i="21" s="1"/>
  <c r="W60" i="21" s="1"/>
  <c r="M49" i="19"/>
  <c r="M52" i="19" s="1"/>
  <c r="M54" i="19" s="1"/>
  <c r="M57" i="19" s="1"/>
  <c r="M60" i="19" s="1"/>
  <c r="K49" i="17"/>
  <c r="K52" i="17" s="1"/>
  <c r="K54" i="17" s="1"/>
  <c r="K57" i="17" s="1"/>
  <c r="K60" i="17" s="1"/>
  <c r="C49" i="13"/>
  <c r="C52" i="13" s="1"/>
  <c r="C54" i="13" s="1"/>
  <c r="C57" i="13" s="1"/>
  <c r="C60" i="13" s="1"/>
  <c r="Z48" i="12"/>
  <c r="Q49" i="9"/>
  <c r="Q52" i="9" s="1"/>
  <c r="Q54" i="9" s="1"/>
  <c r="Q57" i="9" s="1"/>
  <c r="Q60" i="9" s="1"/>
  <c r="P49" i="8"/>
  <c r="P52" i="8" s="1"/>
  <c r="P54" i="8" s="1"/>
  <c r="P57" i="8" s="1"/>
  <c r="P60" i="8" s="1"/>
  <c r="W49" i="7"/>
  <c r="W52" i="7" s="1"/>
  <c r="W54" i="7" s="1"/>
  <c r="W57" i="7" s="1"/>
  <c r="W60" i="7" s="1"/>
  <c r="W49" i="6"/>
  <c r="W52" i="6" s="1"/>
  <c r="W54" i="6" s="1"/>
  <c r="W57" i="6" s="1"/>
  <c r="W60" i="6" s="1"/>
  <c r="C49" i="5"/>
  <c r="C52" i="5" s="1"/>
  <c r="C54" i="5" s="1"/>
  <c r="C57" i="5" s="1"/>
  <c r="C60" i="5" s="1"/>
  <c r="C49" i="4"/>
  <c r="C52" i="4" s="1"/>
  <c r="C54" i="4" s="1"/>
  <c r="C57" i="4" s="1"/>
  <c r="C60" i="4" s="1"/>
  <c r="Y49" i="4"/>
  <c r="Y52" i="4" s="1"/>
  <c r="Y54" i="4" s="1"/>
  <c r="Y57" i="4" s="1"/>
  <c r="Y60" i="4" s="1"/>
  <c r="E49" i="3"/>
  <c r="E52" i="3" s="1"/>
  <c r="E54" i="3" s="1"/>
  <c r="E57" i="3" s="1"/>
  <c r="E60" i="3" s="1"/>
  <c r="Z48" i="5"/>
  <c r="J49" i="2"/>
  <c r="J52" i="2" s="1"/>
  <c r="J54" i="2" s="1"/>
  <c r="J57" i="2" s="1"/>
  <c r="J60" i="2" s="1"/>
  <c r="F49" i="13"/>
  <c r="F52" i="13" s="1"/>
  <c r="F54" i="13" s="1"/>
  <c r="F57" i="13" s="1"/>
  <c r="F60" i="13" s="1"/>
  <c r="AA49" i="13"/>
  <c r="AA52" i="13" s="1"/>
  <c r="AA54" i="13" s="1"/>
  <c r="AA57" i="13" s="1"/>
  <c r="AA60" i="13" s="1"/>
  <c r="I49" i="11"/>
  <c r="I52" i="11" s="1"/>
  <c r="I54" i="11" s="1"/>
  <c r="I57" i="11" s="1"/>
  <c r="I60" i="11" s="1"/>
  <c r="J49" i="10"/>
  <c r="J52" i="10" s="1"/>
  <c r="J54" i="10" s="1"/>
  <c r="J57" i="10" s="1"/>
  <c r="J60" i="10" s="1"/>
  <c r="T49" i="9"/>
  <c r="T52" i="9" s="1"/>
  <c r="T54" i="9" s="1"/>
  <c r="T57" i="9" s="1"/>
  <c r="T60" i="9" s="1"/>
  <c r="S49" i="8"/>
  <c r="S52" i="8" s="1"/>
  <c r="S54" i="8" s="1"/>
  <c r="S57" i="8" s="1"/>
  <c r="S60" i="8" s="1"/>
  <c r="D49" i="7"/>
  <c r="D52" i="7" s="1"/>
  <c r="D54" i="7" s="1"/>
  <c r="D57" i="7" s="1"/>
  <c r="D60" i="7" s="1"/>
  <c r="AA49" i="7"/>
  <c r="AA52" i="7" s="1"/>
  <c r="AA54" i="7" s="1"/>
  <c r="AA57" i="7" s="1"/>
  <c r="AA60" i="7" s="1"/>
  <c r="D49" i="5"/>
  <c r="D52" i="5" s="1"/>
  <c r="D54" i="5" s="1"/>
  <c r="D57" i="5" s="1"/>
  <c r="D60" i="5" s="1"/>
  <c r="F49" i="3"/>
  <c r="F52" i="3" s="1"/>
  <c r="F54" i="3" s="1"/>
  <c r="F57" i="3" s="1"/>
  <c r="F60" i="3" s="1"/>
  <c r="K49" i="2"/>
  <c r="K52" i="2" s="1"/>
  <c r="K54" i="2" s="1"/>
  <c r="K57" i="2" s="1"/>
  <c r="K60" i="2" s="1"/>
  <c r="Y49" i="23"/>
  <c r="Y52" i="23" s="1"/>
  <c r="Y54" i="23" s="1"/>
  <c r="Y57" i="23" s="1"/>
  <c r="Y60" i="23" s="1"/>
  <c r="V49" i="16"/>
  <c r="V52" i="16" s="1"/>
  <c r="V54" i="16" s="1"/>
  <c r="V57" i="16" s="1"/>
  <c r="V60" i="16" s="1"/>
  <c r="AA49" i="26"/>
  <c r="AA52" i="26" s="1"/>
  <c r="AA54" i="26" s="1"/>
  <c r="AA57" i="26" s="1"/>
  <c r="AA60" i="26" s="1"/>
  <c r="R49" i="25"/>
  <c r="R52" i="25" s="1"/>
  <c r="R54" i="25" s="1"/>
  <c r="R57" i="25" s="1"/>
  <c r="R60" i="25" s="1"/>
  <c r="W49" i="24"/>
  <c r="W52" i="24" s="1"/>
  <c r="W54" i="24" s="1"/>
  <c r="W57" i="24" s="1"/>
  <c r="W60" i="24" s="1"/>
  <c r="K49" i="23"/>
  <c r="K52" i="23" s="1"/>
  <c r="K54" i="23" s="1"/>
  <c r="K57" i="23" s="1"/>
  <c r="K60" i="23" s="1"/>
  <c r="U49" i="22"/>
  <c r="U52" i="22" s="1"/>
  <c r="U54" i="22" s="1"/>
  <c r="U57" i="22" s="1"/>
  <c r="U60" i="22" s="1"/>
  <c r="S49" i="22"/>
  <c r="S52" i="22" s="1"/>
  <c r="S54" i="22" s="1"/>
  <c r="S57" i="22" s="1"/>
  <c r="S60" i="22" s="1"/>
  <c r="E49" i="21"/>
  <c r="E52" i="21" s="1"/>
  <c r="E54" i="21" s="1"/>
  <c r="E57" i="21" s="1"/>
  <c r="E60" i="21" s="1"/>
  <c r="N49" i="18"/>
  <c r="N52" i="18" s="1"/>
  <c r="N54" i="18" s="1"/>
  <c r="N57" i="18" s="1"/>
  <c r="N60" i="18" s="1"/>
  <c r="L49" i="18"/>
  <c r="L52" i="18" s="1"/>
  <c r="L54" i="18" s="1"/>
  <c r="L57" i="18" s="1"/>
  <c r="L60" i="18" s="1"/>
  <c r="Q49" i="17"/>
  <c r="Q52" i="17" s="1"/>
  <c r="Q54" i="17" s="1"/>
  <c r="Q57" i="17" s="1"/>
  <c r="Q60" i="17" s="1"/>
  <c r="C49" i="16"/>
  <c r="C52" i="16" s="1"/>
  <c r="C54" i="16" s="1"/>
  <c r="C57" i="16" s="1"/>
  <c r="C60" i="16" s="1"/>
  <c r="Y49" i="16"/>
  <c r="Y52" i="16" s="1"/>
  <c r="Y54" i="16" s="1"/>
  <c r="Y57" i="16" s="1"/>
  <c r="Y60" i="16" s="1"/>
  <c r="L49" i="15"/>
  <c r="L52" i="15" s="1"/>
  <c r="L54" i="15" s="1"/>
  <c r="L57" i="15" s="1"/>
  <c r="L60" i="15" s="1"/>
  <c r="J49" i="15"/>
  <c r="J52" i="15" s="1"/>
  <c r="J54" i="15" s="1"/>
  <c r="J57" i="15" s="1"/>
  <c r="J60" i="15" s="1"/>
  <c r="R49" i="14"/>
  <c r="R52" i="14" s="1"/>
  <c r="R54" i="14" s="1"/>
  <c r="R57" i="14" s="1"/>
  <c r="R60" i="14" s="1"/>
  <c r="P49" i="14"/>
  <c r="P52" i="14" s="1"/>
  <c r="P54" i="14" s="1"/>
  <c r="P57" i="14" s="1"/>
  <c r="P60" i="14" s="1"/>
  <c r="G49" i="13"/>
  <c r="G52" i="13" s="1"/>
  <c r="G54" i="13" s="1"/>
  <c r="G57" i="13" s="1"/>
  <c r="G60" i="13" s="1"/>
  <c r="H49" i="12"/>
  <c r="H52" i="12" s="1"/>
  <c r="H54" i="12" s="1"/>
  <c r="H57" i="12" s="1"/>
  <c r="H60" i="12" s="1"/>
  <c r="J49" i="11"/>
  <c r="J52" i="11" s="1"/>
  <c r="J54" i="11" s="1"/>
  <c r="J57" i="11" s="1"/>
  <c r="J60" i="11" s="1"/>
  <c r="K49" i="10"/>
  <c r="K52" i="10" s="1"/>
  <c r="K54" i="10" s="1"/>
  <c r="K57" i="10" s="1"/>
  <c r="K60" i="10" s="1"/>
  <c r="U49" i="9"/>
  <c r="U52" i="9" s="1"/>
  <c r="U54" i="9" s="1"/>
  <c r="U57" i="9" s="1"/>
  <c r="U60" i="9" s="1"/>
  <c r="Y49" i="7"/>
  <c r="Y52" i="7" s="1"/>
  <c r="Y54" i="7" s="1"/>
  <c r="Y57" i="7" s="1"/>
  <c r="Y60" i="7" s="1"/>
  <c r="C49" i="6"/>
  <c r="C52" i="6" s="1"/>
  <c r="C54" i="6" s="1"/>
  <c r="C57" i="6" s="1"/>
  <c r="C60" i="6" s="1"/>
  <c r="G49" i="5"/>
  <c r="G52" i="5" s="1"/>
  <c r="G54" i="5" s="1"/>
  <c r="G57" i="5" s="1"/>
  <c r="G60" i="5" s="1"/>
  <c r="E49" i="4"/>
  <c r="E52" i="4" s="1"/>
  <c r="E54" i="4" s="1"/>
  <c r="E57" i="4" s="1"/>
  <c r="E60" i="4" s="1"/>
  <c r="I49" i="3"/>
  <c r="I52" i="3" s="1"/>
  <c r="I54" i="3" s="1"/>
  <c r="I57" i="3" s="1"/>
  <c r="I60" i="3" s="1"/>
  <c r="I49" i="2"/>
  <c r="I52" i="2" s="1"/>
  <c r="I54" i="2" s="1"/>
  <c r="I57" i="2" s="1"/>
  <c r="I60" i="2" s="1"/>
  <c r="O49" i="14"/>
  <c r="O52" i="14" s="1"/>
  <c r="O54" i="14" s="1"/>
  <c r="O57" i="14" s="1"/>
  <c r="O60" i="14" s="1"/>
  <c r="L49" i="27"/>
  <c r="L52" i="27" s="1"/>
  <c r="L54" i="27" s="1"/>
  <c r="L57" i="27" s="1"/>
  <c r="L60" i="27" s="1"/>
  <c r="D49" i="26"/>
  <c r="D52" i="26" s="1"/>
  <c r="D54" i="26" s="1"/>
  <c r="D57" i="26" s="1"/>
  <c r="D60" i="26" s="1"/>
  <c r="V49" i="24"/>
  <c r="V52" i="24" s="1"/>
  <c r="V54" i="24" s="1"/>
  <c r="V57" i="24" s="1"/>
  <c r="V60" i="24" s="1"/>
  <c r="T49" i="28"/>
  <c r="T52" i="28" s="1"/>
  <c r="T54" i="28" s="1"/>
  <c r="T57" i="28" s="1"/>
  <c r="T60" i="28" s="1"/>
  <c r="M49" i="27"/>
  <c r="M52" i="27" s="1"/>
  <c r="M54" i="27" s="1"/>
  <c r="M57" i="27" s="1"/>
  <c r="M60" i="27" s="1"/>
  <c r="E49" i="26"/>
  <c r="E52" i="26" s="1"/>
  <c r="E54" i="26" s="1"/>
  <c r="E57" i="26" s="1"/>
  <c r="E60" i="26" s="1"/>
  <c r="U49" i="28"/>
  <c r="U52" i="28" s="1"/>
  <c r="U54" i="28" s="1"/>
  <c r="U57" i="28" s="1"/>
  <c r="U60" i="28" s="1"/>
  <c r="N49" i="27"/>
  <c r="N52" i="27" s="1"/>
  <c r="N54" i="27" s="1"/>
  <c r="N57" i="27" s="1"/>
  <c r="N60" i="27" s="1"/>
  <c r="F49" i="26"/>
  <c r="F52" i="26" s="1"/>
  <c r="F54" i="26" s="1"/>
  <c r="F57" i="26" s="1"/>
  <c r="F60" i="26" s="1"/>
  <c r="Y49" i="26"/>
  <c r="Y52" i="26" s="1"/>
  <c r="Y54" i="26" s="1"/>
  <c r="Y57" i="26" s="1"/>
  <c r="Y60" i="26" s="1"/>
  <c r="L49" i="23"/>
  <c r="L52" i="23" s="1"/>
  <c r="L54" i="23" s="1"/>
  <c r="L57" i="23" s="1"/>
  <c r="L60" i="23" s="1"/>
  <c r="V49" i="22"/>
  <c r="V52" i="22" s="1"/>
  <c r="V54" i="22" s="1"/>
  <c r="V57" i="22" s="1"/>
  <c r="V60" i="22" s="1"/>
  <c r="F49" i="21"/>
  <c r="F52" i="21" s="1"/>
  <c r="F54" i="21" s="1"/>
  <c r="F57" i="21" s="1"/>
  <c r="F60" i="21" s="1"/>
  <c r="D49" i="21"/>
  <c r="D52" i="21" s="1"/>
  <c r="D54" i="21" s="1"/>
  <c r="D57" i="21" s="1"/>
  <c r="D60" i="21" s="1"/>
  <c r="N49" i="20"/>
  <c r="N52" i="20" s="1"/>
  <c r="N54" i="20" s="1"/>
  <c r="N57" i="20" s="1"/>
  <c r="N60" i="20" s="1"/>
  <c r="R49" i="17"/>
  <c r="R52" i="17" s="1"/>
  <c r="R54" i="17" s="1"/>
  <c r="R57" i="17" s="1"/>
  <c r="R60" i="17" s="1"/>
  <c r="D49" i="16"/>
  <c r="D52" i="16" s="1"/>
  <c r="D54" i="16" s="1"/>
  <c r="D57" i="16" s="1"/>
  <c r="D60" i="16" s="1"/>
  <c r="AA49" i="16"/>
  <c r="AA52" i="16" s="1"/>
  <c r="AA54" i="16" s="1"/>
  <c r="AA57" i="16" s="1"/>
  <c r="AA60" i="16" s="1"/>
  <c r="M49" i="15"/>
  <c r="M52" i="15" s="1"/>
  <c r="M54" i="15" s="1"/>
  <c r="M57" i="15" s="1"/>
  <c r="M60" i="15" s="1"/>
  <c r="H49" i="13"/>
  <c r="H52" i="13" s="1"/>
  <c r="H54" i="13" s="1"/>
  <c r="H57" i="13" s="1"/>
  <c r="H60" i="13" s="1"/>
  <c r="I49" i="12"/>
  <c r="I52" i="12" s="1"/>
  <c r="I54" i="12" s="1"/>
  <c r="I57" i="12" s="1"/>
  <c r="I60" i="12" s="1"/>
  <c r="K49" i="11"/>
  <c r="K52" i="11" s="1"/>
  <c r="K54" i="11" s="1"/>
  <c r="K57" i="11" s="1"/>
  <c r="K60" i="11" s="1"/>
  <c r="L49" i="10"/>
  <c r="L52" i="10" s="1"/>
  <c r="L54" i="10" s="1"/>
  <c r="L57" i="10" s="1"/>
  <c r="L60" i="10" s="1"/>
  <c r="V49" i="9"/>
  <c r="V52" i="9" s="1"/>
  <c r="V54" i="9" s="1"/>
  <c r="V57" i="9" s="1"/>
  <c r="V60" i="9" s="1"/>
  <c r="F49" i="6"/>
  <c r="F52" i="6" s="1"/>
  <c r="F54" i="6" s="1"/>
  <c r="F57" i="6" s="1"/>
  <c r="F60" i="6" s="1"/>
  <c r="H49" i="5"/>
  <c r="H52" i="5" s="1"/>
  <c r="H54" i="5" s="1"/>
  <c r="H57" i="5" s="1"/>
  <c r="H60" i="5" s="1"/>
  <c r="J49" i="3"/>
  <c r="J52" i="3" s="1"/>
  <c r="J54" i="3" s="1"/>
  <c r="J57" i="3" s="1"/>
  <c r="J60" i="3" s="1"/>
  <c r="S49" i="17"/>
  <c r="S52" i="17" s="1"/>
  <c r="S54" i="17" s="1"/>
  <c r="S57" i="17" s="1"/>
  <c r="S60" i="17" s="1"/>
  <c r="G49" i="16"/>
  <c r="G52" i="16" s="1"/>
  <c r="G54" i="16" s="1"/>
  <c r="G57" i="16" s="1"/>
  <c r="G60" i="16" s="1"/>
  <c r="P49" i="15"/>
  <c r="P52" i="15" s="1"/>
  <c r="P54" i="15" s="1"/>
  <c r="P57" i="15" s="1"/>
  <c r="P60" i="15" s="1"/>
  <c r="Y49" i="9"/>
  <c r="Y52" i="9" s="1"/>
  <c r="Y54" i="9" s="1"/>
  <c r="Y57" i="9" s="1"/>
  <c r="Y60" i="9" s="1"/>
  <c r="X49" i="8"/>
  <c r="X52" i="8" s="1"/>
  <c r="I49" i="7"/>
  <c r="I52" i="7" s="1"/>
  <c r="I54" i="7" s="1"/>
  <c r="I57" i="7" s="1"/>
  <c r="I60" i="7" s="1"/>
  <c r="K49" i="5"/>
  <c r="K52" i="5" s="1"/>
  <c r="K54" i="5" s="1"/>
  <c r="K57" i="5" s="1"/>
  <c r="K60" i="5" s="1"/>
  <c r="K49" i="4"/>
  <c r="K52" i="4" s="1"/>
  <c r="K54" i="4" s="1"/>
  <c r="K57" i="4" s="1"/>
  <c r="K60" i="4" s="1"/>
  <c r="M49" i="3"/>
  <c r="M52" i="3" s="1"/>
  <c r="M54" i="3" s="1"/>
  <c r="M57" i="3" s="1"/>
  <c r="M60" i="3" s="1"/>
  <c r="I49" i="1"/>
  <c r="I52" i="1" s="1"/>
  <c r="I54" i="1" s="1"/>
  <c r="I57" i="1" s="1"/>
  <c r="I60" i="1" s="1"/>
  <c r="X49" i="28"/>
  <c r="Q49" i="27"/>
  <c r="Q52" i="27" s="1"/>
  <c r="Q54" i="27" s="1"/>
  <c r="Q57" i="27" s="1"/>
  <c r="Q60" i="27" s="1"/>
  <c r="V49" i="25"/>
  <c r="V52" i="25" s="1"/>
  <c r="V54" i="25" s="1"/>
  <c r="V57" i="25" s="1"/>
  <c r="V60" i="25" s="1"/>
  <c r="AA49" i="24"/>
  <c r="AA52" i="24" s="1"/>
  <c r="AA54" i="24" s="1"/>
  <c r="AA57" i="24" s="1"/>
  <c r="AA60" i="24" s="1"/>
  <c r="O49" i="23"/>
  <c r="O52" i="23" s="1"/>
  <c r="O54" i="23" s="1"/>
  <c r="O57" i="23" s="1"/>
  <c r="O60" i="23" s="1"/>
  <c r="Y49" i="22"/>
  <c r="Y52" i="22" s="1"/>
  <c r="Y54" i="22" s="1"/>
  <c r="Y57" i="22" s="1"/>
  <c r="Y60" i="22" s="1"/>
  <c r="I49" i="21"/>
  <c r="I52" i="21" s="1"/>
  <c r="I54" i="21" s="1"/>
  <c r="I57" i="21" s="1"/>
  <c r="I60" i="21" s="1"/>
  <c r="Q49" i="20"/>
  <c r="Q52" i="20" s="1"/>
  <c r="Q54" i="20" s="1"/>
  <c r="Q57" i="20" s="1"/>
  <c r="Q60" i="20" s="1"/>
  <c r="U49" i="19"/>
  <c r="U52" i="19" s="1"/>
  <c r="U54" i="19" s="1"/>
  <c r="U57" i="19" s="1"/>
  <c r="U60" i="19" s="1"/>
  <c r="J49" i="1"/>
  <c r="J52" i="1" s="1"/>
  <c r="J54" i="1" s="1"/>
  <c r="J57" i="1" s="1"/>
  <c r="J60" i="1" s="1"/>
  <c r="C49" i="28"/>
  <c r="C52" i="28" s="1"/>
  <c r="C54" i="28" s="1"/>
  <c r="C57" i="28" s="1"/>
  <c r="C60" i="28" s="1"/>
  <c r="Y49" i="28"/>
  <c r="Y52" i="28" s="1"/>
  <c r="Y54" i="28" s="1"/>
  <c r="Y57" i="28" s="1"/>
  <c r="Y60" i="28" s="1"/>
  <c r="W49" i="28"/>
  <c r="W52" i="28" s="1"/>
  <c r="W54" i="28" s="1"/>
  <c r="W57" i="28" s="1"/>
  <c r="W60" i="28" s="1"/>
  <c r="R49" i="27"/>
  <c r="R52" i="27" s="1"/>
  <c r="R54" i="27" s="1"/>
  <c r="R57" i="27" s="1"/>
  <c r="R60" i="27" s="1"/>
  <c r="J49" i="26"/>
  <c r="J52" i="26" s="1"/>
  <c r="J54" i="26" s="1"/>
  <c r="J57" i="26" s="1"/>
  <c r="J60" i="26" s="1"/>
  <c r="F49" i="24"/>
  <c r="F52" i="24" s="1"/>
  <c r="F54" i="24" s="1"/>
  <c r="F57" i="24" s="1"/>
  <c r="F60" i="24" s="1"/>
  <c r="P49" i="23"/>
  <c r="P52" i="23" s="1"/>
  <c r="P54" i="23" s="1"/>
  <c r="P57" i="23" s="1"/>
  <c r="P60" i="23" s="1"/>
  <c r="D49" i="22"/>
  <c r="D52" i="22" s="1"/>
  <c r="D54" i="22" s="1"/>
  <c r="D57" i="22" s="1"/>
  <c r="D60" i="22" s="1"/>
  <c r="J49" i="21"/>
  <c r="J52" i="21" s="1"/>
  <c r="J54" i="21" s="1"/>
  <c r="J57" i="21" s="1"/>
  <c r="J60" i="21" s="1"/>
  <c r="R49" i="20"/>
  <c r="R52" i="20" s="1"/>
  <c r="R54" i="20" s="1"/>
  <c r="R57" i="20" s="1"/>
  <c r="R60" i="20" s="1"/>
  <c r="V49" i="17"/>
  <c r="V52" i="17" s="1"/>
  <c r="V54" i="17" s="1"/>
  <c r="V57" i="17" s="1"/>
  <c r="V60" i="17" s="1"/>
  <c r="H49" i="16"/>
  <c r="H52" i="16" s="1"/>
  <c r="H54" i="16" s="1"/>
  <c r="H57" i="16" s="1"/>
  <c r="H60" i="16" s="1"/>
  <c r="F49" i="16"/>
  <c r="F52" i="16" s="1"/>
  <c r="F54" i="16" s="1"/>
  <c r="F57" i="16" s="1"/>
  <c r="F60" i="16" s="1"/>
  <c r="Q49" i="15"/>
  <c r="Q52" i="15" s="1"/>
  <c r="Q54" i="15" s="1"/>
  <c r="Q57" i="15" s="1"/>
  <c r="Q60" i="15" s="1"/>
  <c r="W49" i="14"/>
  <c r="W52" i="14" s="1"/>
  <c r="W54" i="14" s="1"/>
  <c r="W57" i="14" s="1"/>
  <c r="W60" i="14" s="1"/>
  <c r="J49" i="13"/>
  <c r="J52" i="13" s="1"/>
  <c r="J54" i="13" s="1"/>
  <c r="J57" i="13" s="1"/>
  <c r="J60" i="13" s="1"/>
  <c r="K49" i="12"/>
  <c r="K52" i="12" s="1"/>
  <c r="K54" i="12" s="1"/>
  <c r="K57" i="12" s="1"/>
  <c r="K60" i="12" s="1"/>
  <c r="P49" i="10"/>
  <c r="P52" i="10" s="1"/>
  <c r="P54" i="10" s="1"/>
  <c r="P57" i="10" s="1"/>
  <c r="P60" i="10" s="1"/>
  <c r="Z48" i="9"/>
  <c r="C49" i="8"/>
  <c r="C52" i="8" s="1"/>
  <c r="C54" i="8" s="1"/>
  <c r="C57" i="8" s="1"/>
  <c r="C60" i="8" s="1"/>
  <c r="J49" i="7"/>
  <c r="J52" i="7" s="1"/>
  <c r="J54" i="7" s="1"/>
  <c r="J57" i="7" s="1"/>
  <c r="J60" i="7" s="1"/>
  <c r="L49" i="4"/>
  <c r="L52" i="4" s="1"/>
  <c r="L54" i="4" s="1"/>
  <c r="L57" i="4" s="1"/>
  <c r="L60" i="4" s="1"/>
  <c r="X52" i="28"/>
  <c r="Z49" i="1"/>
  <c r="X52" i="1"/>
  <c r="X49" i="27"/>
  <c r="X52" i="26"/>
  <c r="Z33" i="28"/>
  <c r="Z49" i="25"/>
  <c r="Z54" i="22"/>
  <c r="X57" i="22"/>
  <c r="Z33" i="1"/>
  <c r="I49" i="24"/>
  <c r="I52" i="24" s="1"/>
  <c r="I54" i="24" s="1"/>
  <c r="I57" i="24" s="1"/>
  <c r="I60" i="24" s="1"/>
  <c r="Q49" i="24"/>
  <c r="Q52" i="24" s="1"/>
  <c r="Q54" i="24" s="1"/>
  <c r="Q57" i="24" s="1"/>
  <c r="Q60" i="24" s="1"/>
  <c r="Y49" i="24"/>
  <c r="Y52" i="24" s="1"/>
  <c r="Y54" i="24" s="1"/>
  <c r="Y57" i="24" s="1"/>
  <c r="Y60" i="24" s="1"/>
  <c r="Z48" i="24"/>
  <c r="Z49" i="24"/>
  <c r="X52" i="24"/>
  <c r="Z49" i="21"/>
  <c r="X52" i="21"/>
  <c r="X52" i="25"/>
  <c r="E49" i="24"/>
  <c r="E52" i="24" s="1"/>
  <c r="E54" i="24" s="1"/>
  <c r="E57" i="24" s="1"/>
  <c r="E60" i="24" s="1"/>
  <c r="M49" i="24"/>
  <c r="M52" i="24" s="1"/>
  <c r="M54" i="24" s="1"/>
  <c r="M57" i="24" s="1"/>
  <c r="M60" i="24" s="1"/>
  <c r="U49" i="24"/>
  <c r="U52" i="24" s="1"/>
  <c r="U54" i="24" s="1"/>
  <c r="U57" i="24" s="1"/>
  <c r="U60" i="24" s="1"/>
  <c r="X52" i="23"/>
  <c r="Z33" i="25"/>
  <c r="X49" i="20"/>
  <c r="X49" i="19"/>
  <c r="Z33" i="19"/>
  <c r="Z49" i="18"/>
  <c r="X52" i="18"/>
  <c r="Z49" i="17"/>
  <c r="X52" i="17"/>
  <c r="Z49" i="16"/>
  <c r="X52" i="16"/>
  <c r="X52" i="14"/>
  <c r="Z33" i="21"/>
  <c r="Z33" i="22"/>
  <c r="X52" i="15"/>
  <c r="Z33" i="16"/>
  <c r="Z33" i="14"/>
  <c r="X49" i="10"/>
  <c r="Z33" i="10"/>
  <c r="Z33" i="17"/>
  <c r="Z48" i="14"/>
  <c r="Z33" i="18"/>
  <c r="Z49" i="12"/>
  <c r="X52" i="12"/>
  <c r="F49" i="14"/>
  <c r="F52" i="14" s="1"/>
  <c r="F54" i="14" s="1"/>
  <c r="F57" i="14" s="1"/>
  <c r="F60" i="14" s="1"/>
  <c r="N49" i="14"/>
  <c r="N52" i="14" s="1"/>
  <c r="N54" i="14" s="1"/>
  <c r="N57" i="14" s="1"/>
  <c r="N60" i="14" s="1"/>
  <c r="V49" i="14"/>
  <c r="V52" i="14" s="1"/>
  <c r="V54" i="14" s="1"/>
  <c r="V57" i="14" s="1"/>
  <c r="V60" i="14" s="1"/>
  <c r="Z33" i="12"/>
  <c r="X49" i="11"/>
  <c r="Z33" i="11"/>
  <c r="Z48" i="10"/>
  <c r="Z52" i="7"/>
  <c r="X54" i="7"/>
  <c r="X49" i="13"/>
  <c r="Z33" i="13"/>
  <c r="G49" i="12"/>
  <c r="G52" i="12" s="1"/>
  <c r="G54" i="12" s="1"/>
  <c r="G57" i="12" s="1"/>
  <c r="G60" i="12" s="1"/>
  <c r="O49" i="12"/>
  <c r="O52" i="12" s="1"/>
  <c r="O54" i="12" s="1"/>
  <c r="O57" i="12" s="1"/>
  <c r="O60" i="12" s="1"/>
  <c r="W49" i="12"/>
  <c r="W52" i="12" s="1"/>
  <c r="W54" i="12" s="1"/>
  <c r="W57" i="12" s="1"/>
  <c r="W60" i="12" s="1"/>
  <c r="Z49" i="7"/>
  <c r="Y49" i="2"/>
  <c r="Y52" i="2" s="1"/>
  <c r="Y54" i="2" s="1"/>
  <c r="Y57" i="2" s="1"/>
  <c r="Y60" i="2" s="1"/>
  <c r="Z48" i="2"/>
  <c r="I49" i="8"/>
  <c r="I52" i="8" s="1"/>
  <c r="I54" i="8" s="1"/>
  <c r="I57" i="8" s="1"/>
  <c r="I60" i="8" s="1"/>
  <c r="Q49" i="8"/>
  <c r="Q52" i="8" s="1"/>
  <c r="Q54" i="8" s="1"/>
  <c r="Q57" i="8" s="1"/>
  <c r="Q60" i="8" s="1"/>
  <c r="Y49" i="8"/>
  <c r="Y52" i="8" s="1"/>
  <c r="Y54" i="8" s="1"/>
  <c r="Y57" i="8" s="1"/>
  <c r="Y60" i="8" s="1"/>
  <c r="Z33" i="8"/>
  <c r="Z33" i="7"/>
  <c r="M49" i="6"/>
  <c r="M52" i="6" s="1"/>
  <c r="M54" i="6" s="1"/>
  <c r="M57" i="6" s="1"/>
  <c r="M60" i="6" s="1"/>
  <c r="U49" i="6"/>
  <c r="U52" i="6" s="1"/>
  <c r="U54" i="6" s="1"/>
  <c r="U57" i="6" s="1"/>
  <c r="U60" i="6" s="1"/>
  <c r="I49" i="6"/>
  <c r="I52" i="6" s="1"/>
  <c r="I54" i="6" s="1"/>
  <c r="I57" i="6" s="1"/>
  <c r="I60" i="6" s="1"/>
  <c r="Q49" i="6"/>
  <c r="Q52" i="6" s="1"/>
  <c r="Q54" i="6" s="1"/>
  <c r="Q57" i="6" s="1"/>
  <c r="Q60" i="6" s="1"/>
  <c r="Y49" i="6"/>
  <c r="Y52" i="6" s="1"/>
  <c r="Y54" i="6" s="1"/>
  <c r="Y57" i="6" s="1"/>
  <c r="Y60" i="6" s="1"/>
  <c r="Z48" i="6"/>
  <c r="X54" i="4"/>
  <c r="X49" i="5"/>
  <c r="Z33" i="5"/>
  <c r="Z48" i="3"/>
  <c r="X49" i="3"/>
  <c r="Y49" i="3"/>
  <c r="Y52" i="3" s="1"/>
  <c r="Y54" i="3" s="1"/>
  <c r="Y57" i="3" s="1"/>
  <c r="Y60" i="3" s="1"/>
  <c r="Z33" i="3"/>
  <c r="X52" i="2"/>
  <c r="Z52" i="4" l="1"/>
  <c r="Z49" i="6"/>
  <c r="Z49" i="8"/>
  <c r="Z49" i="15"/>
  <c r="Z49" i="28"/>
  <c r="Z49" i="9"/>
  <c r="Z49" i="13"/>
  <c r="X52" i="13"/>
  <c r="X54" i="15"/>
  <c r="Z52" i="15"/>
  <c r="X54" i="18"/>
  <c r="Z52" i="18"/>
  <c r="Z49" i="27"/>
  <c r="X52" i="27"/>
  <c r="Z52" i="1"/>
  <c r="X54" i="1"/>
  <c r="Z49" i="5"/>
  <c r="X52" i="5"/>
  <c r="X54" i="26"/>
  <c r="Z52" i="26"/>
  <c r="X52" i="10"/>
  <c r="Z49" i="10"/>
  <c r="X52" i="20"/>
  <c r="Z49" i="20"/>
  <c r="Z49" i="11"/>
  <c r="X52" i="11"/>
  <c r="X54" i="25"/>
  <c r="Z52" i="25"/>
  <c r="X52" i="19"/>
  <c r="Z49" i="19"/>
  <c r="Z57" i="22"/>
  <c r="X60" i="22"/>
  <c r="Z60" i="22" s="1"/>
  <c r="Z52" i="28"/>
  <c r="X54" i="28"/>
  <c r="Z52" i="2"/>
  <c r="X54" i="2"/>
  <c r="Z54" i="4"/>
  <c r="X57" i="4"/>
  <c r="X54" i="6"/>
  <c r="Z52" i="6"/>
  <c r="Z49" i="2"/>
  <c r="Z54" i="7"/>
  <c r="X57" i="7"/>
  <c r="X54" i="14"/>
  <c r="Z52" i="14"/>
  <c r="X54" i="21"/>
  <c r="Z52" i="21"/>
  <c r="Z52" i="16"/>
  <c r="X54" i="16"/>
  <c r="Z52" i="8"/>
  <c r="X54" i="8"/>
  <c r="Z49" i="3"/>
  <c r="X52" i="3"/>
  <c r="X54" i="9"/>
  <c r="Z52" i="9"/>
  <c r="Z52" i="12"/>
  <c r="X54" i="12"/>
  <c r="Z52" i="17"/>
  <c r="X54" i="17"/>
  <c r="Z52" i="23"/>
  <c r="X54" i="23"/>
  <c r="Z52" i="24"/>
  <c r="X54" i="24"/>
  <c r="Z54" i="9" l="1"/>
  <c r="X57" i="9"/>
  <c r="Z54" i="21"/>
  <c r="X57" i="21"/>
  <c r="X57" i="2"/>
  <c r="Z54" i="2"/>
  <c r="Z54" i="18"/>
  <c r="X57" i="18"/>
  <c r="Z54" i="16"/>
  <c r="X57" i="16"/>
  <c r="Z52" i="27"/>
  <c r="X54" i="27"/>
  <c r="X54" i="3"/>
  <c r="Z52" i="3"/>
  <c r="Z52" i="10"/>
  <c r="X54" i="10"/>
  <c r="Z54" i="14"/>
  <c r="X57" i="14"/>
  <c r="X57" i="8"/>
  <c r="Z54" i="8"/>
  <c r="Z54" i="25"/>
  <c r="X57" i="25"/>
  <c r="Z52" i="5"/>
  <c r="X54" i="5"/>
  <c r="Z54" i="1"/>
  <c r="X57" i="1"/>
  <c r="X54" i="13"/>
  <c r="Z52" i="13"/>
  <c r="Z57" i="4"/>
  <c r="X60" i="4"/>
  <c r="Z60" i="4" s="1"/>
  <c r="Z54" i="23"/>
  <c r="X57" i="23"/>
  <c r="X54" i="19"/>
  <c r="Z52" i="19"/>
  <c r="X57" i="17"/>
  <c r="Z54" i="17"/>
  <c r="Z57" i="7"/>
  <c r="X60" i="7"/>
  <c r="Z60" i="7" s="1"/>
  <c r="X57" i="26"/>
  <c r="Z54" i="26"/>
  <c r="Z54" i="28"/>
  <c r="X57" i="28"/>
  <c r="Z52" i="11"/>
  <c r="X54" i="11"/>
  <c r="X57" i="12"/>
  <c r="Z54" i="12"/>
  <c r="X57" i="15"/>
  <c r="Z54" i="15"/>
  <c r="Z54" i="24"/>
  <c r="X57" i="24"/>
  <c r="Z54" i="6"/>
  <c r="X57" i="6"/>
  <c r="X54" i="20"/>
  <c r="Z52" i="20"/>
  <c r="Z54" i="5" l="1"/>
  <c r="X57" i="5"/>
  <c r="Z54" i="10"/>
  <c r="X57" i="10"/>
  <c r="Z57" i="26"/>
  <c r="X60" i="26"/>
  <c r="Z60" i="26" s="1"/>
  <c r="Z57" i="12"/>
  <c r="X60" i="12"/>
  <c r="Z60" i="12" s="1"/>
  <c r="Z57" i="2"/>
  <c r="X60" i="2"/>
  <c r="Z60" i="2" s="1"/>
  <c r="X60" i="18"/>
  <c r="Z60" i="18" s="1"/>
  <c r="Z57" i="18"/>
  <c r="Z54" i="20"/>
  <c r="X57" i="20"/>
  <c r="Z54" i="3"/>
  <c r="X57" i="3"/>
  <c r="Z54" i="11"/>
  <c r="X57" i="11"/>
  <c r="Z57" i="21"/>
  <c r="X60" i="21"/>
  <c r="Z60" i="21" s="1"/>
  <c r="Z57" i="17"/>
  <c r="X60" i="17"/>
  <c r="Z60" i="17" s="1"/>
  <c r="Z57" i="28"/>
  <c r="X60" i="28"/>
  <c r="Z60" i="28" s="1"/>
  <c r="X60" i="1"/>
  <c r="Z60" i="1" s="1"/>
  <c r="Z57" i="1"/>
  <c r="Z57" i="14"/>
  <c r="X60" i="14"/>
  <c r="Z60" i="14" s="1"/>
  <c r="X60" i="16"/>
  <c r="Z60" i="16" s="1"/>
  <c r="Z57" i="16"/>
  <c r="Z57" i="9"/>
  <c r="X60" i="9"/>
  <c r="Z60" i="9" s="1"/>
  <c r="Z57" i="23"/>
  <c r="X60" i="23"/>
  <c r="Z60" i="23" s="1"/>
  <c r="Z57" i="15"/>
  <c r="X60" i="15"/>
  <c r="Z60" i="15" s="1"/>
  <c r="Z57" i="25"/>
  <c r="X60" i="25"/>
  <c r="Z60" i="25" s="1"/>
  <c r="X60" i="6"/>
  <c r="Z60" i="6" s="1"/>
  <c r="Z57" i="6"/>
  <c r="Z54" i="27"/>
  <c r="X57" i="27"/>
  <c r="X57" i="13"/>
  <c r="Z54" i="13"/>
  <c r="Z57" i="8"/>
  <c r="X60" i="8"/>
  <c r="Z60" i="8" s="1"/>
  <c r="Z57" i="24"/>
  <c r="X60" i="24"/>
  <c r="Z60" i="24" s="1"/>
  <c r="Z54" i="19"/>
  <c r="X57" i="19"/>
  <c r="Z57" i="20" l="1"/>
  <c r="X60" i="20"/>
  <c r="Z60" i="20" s="1"/>
  <c r="Z57" i="10"/>
  <c r="X60" i="10"/>
  <c r="Z60" i="10" s="1"/>
  <c r="Z57" i="13"/>
  <c r="X60" i="13"/>
  <c r="Z60" i="13" s="1"/>
  <c r="Z57" i="19"/>
  <c r="X60" i="19"/>
  <c r="Z60" i="19" s="1"/>
  <c r="Z57" i="27"/>
  <c r="X60" i="27"/>
  <c r="Z60" i="27" s="1"/>
  <c r="X60" i="11"/>
  <c r="Z60" i="11" s="1"/>
  <c r="Z57" i="11"/>
  <c r="X60" i="5"/>
  <c r="Z60" i="5" s="1"/>
  <c r="Z57" i="5"/>
  <c r="Z57" i="3"/>
  <c r="X60" i="3"/>
  <c r="Z60" i="3" s="1"/>
</calcChain>
</file>

<file path=xl/sharedStrings.xml><?xml version="1.0" encoding="utf-8"?>
<sst xmlns="http://schemas.openxmlformats.org/spreadsheetml/2006/main" count="4116" uniqueCount="114">
  <si>
    <t>Limpopo: Greater Giyani (LIM331) - Table C4 Quarterly Budgeted Financial Performance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</si>
  <si>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</si>
  <si>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</si>
  <si>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</si>
  <si>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</si>
  <si>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</si>
  <si>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</si>
  <si>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</si>
  <si>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</si>
  <si>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</si>
  <si>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</si>
  <si>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</si>
  <si>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</si>
  <si>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</si>
  <si>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</si>
  <si>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</si>
  <si>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</si>
  <si>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</si>
  <si>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</si>
  <si>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</si>
  <si>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</si>
  <si>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</si>
  <si>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</si>
  <si>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</si>
  <si>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</si>
  <si>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</si>
  <si>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</si>
  <si>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</si>
  <si>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</si>
  <si>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</si>
  <si>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</si>
  <si>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</si>
  <si>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</si>
  <si>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</si>
  <si>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</si>
  <si>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</si>
  <si>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</si>
  <si>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</si>
  <si>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</si>
  <si>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</si>
  <si>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</si>
  <si>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</si>
  <si>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</si>
  <si>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</si>
  <si>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</si>
  <si>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</si>
  <si>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</si>
  <si>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</si>
  <si>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</si>
  <si>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</si>
  <si>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</si>
  <si>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</si>
  <si>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</si>
  <si>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</si>
  <si>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</si>
  <si>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</si>
  <si>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</si>
  <si>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</si>
  <si>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</si>
  <si>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</si>
  <si>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</si>
  <si>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</si>
  <si>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</si>
  <si>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</si>
  <si>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</si>
  <si>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</si>
  <si>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</si>
  <si>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</si>
  <si>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</si>
  <si>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</si>
  <si>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</si>
  <si>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</si>
  <si>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</si>
  <si>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</si>
  <si>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</si>
  <si>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</si>
  <si>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</si>
  <si>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</si>
  <si>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</si>
  <si>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</si>
  <si>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</si>
  <si>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</si>
  <si>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</si>
  <si>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</si>
  <si>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</si>
  <si>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</si>
  <si>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Energy sources                                     ) for 4th Quarter ended 30 June 2025 (Figures Finalised as at 2025/08/08)</t>
  </si>
  <si>
    <t>Limpopo: Greater Tzaneen (LIM333) - Table C4 Quarterly Budgeted Financial Performance ( Energy sources                                     ) for 4th Quarter ended 30 June 2025 (Figures Finalised as at 2025/08/08)</t>
  </si>
  <si>
    <t>Limpopo: Ba-Phalaborwa (LIM334) - Table C4 Quarterly Budgeted Financial Performance ( Energy sources                                     ) for 4th Quarter ended 30 June 2025 (Figures Finalised as at 2025/08/08)</t>
  </si>
  <si>
    <t>Limpopo: Maruleng (LIM335) - Table C4 Quarterly Budgeted Financial Performance ( Energy sources                                     ) for 4th Quarter ended 30 June 2025 (Figures Finalised as at 2025/08/08)</t>
  </si>
  <si>
    <t>Limpopo: Mopani (DC33) - Table C4 Quarterly Budgeted Financial Performance ( Energy sources                                     ) for 4th Quarter ended 30 June 2025 (Figures Finalised as at 2025/08/08)</t>
  </si>
  <si>
    <t>Limpopo: Musina (LIM341) - Table C4 Quarterly Budgeted Financial Performance ( Energy sources                                     ) for 4th Quarter ended 30 June 2025 (Figures Finalised as at 2025/08/08)</t>
  </si>
  <si>
    <t>Limpopo: Thulamela (LIM343) - Table C4 Quarterly Budgeted Financial Performance ( Energy sources                                     ) for 4th Quarter ended 30 June 2025 (Figures Finalised as at 2025/08/08)</t>
  </si>
  <si>
    <t>Limpopo: Makhado (LIM344) - Table C4 Quarterly Budgeted Financial Performance ( Energy sources                                     ) for 4th Quarter ended 30 June 2025 (Figures Finalised as at 2025/08/08)</t>
  </si>
  <si>
    <t>Limpopo: Collins Chabane (LIM345) - Table C4 Quarterly Budgeted Financial Performance ( Energy sources                                     ) for 4th Quarter ended 30 June 2025 (Figures Finalised as at 2025/08/08)</t>
  </si>
  <si>
    <t>Limpopo: Vhembe (DC34) - Table C4 Quarterly Budgeted Financial Performance ( Energy sources                                     ) for 4th Quarter ended 30 June 2025 (Figures Finalised as at 2025/08/08)</t>
  </si>
  <si>
    <t>Limpopo: Blouberg (LIM351) - Table C4 Quarterly Budgeted Financial Performance ( Energy sources                                     ) for 4th Quarter ended 30 June 2025 (Figures Finalised as at 2025/08/08)</t>
  </si>
  <si>
    <t>Limpopo: Molemole (LIM353) - Table C4 Quarterly Budgeted Financial Performance ( Energy sources                                     ) for 4th Quarter ended 30 June 2025 (Figures Finalised as at 2025/08/08)</t>
  </si>
  <si>
    <t>Limpopo: Polokwane (LIM354) - Table C4 Quarterly Budgeted Financial Performance ( Energy sources                                     ) for 4th Quarter ended 30 June 2025 (Figures Finalised as at 2025/08/08)</t>
  </si>
  <si>
    <t>Limpopo: Lepelle-Nkumpi (LIM355) - Table C4 Quarterly Budgeted Financial Performance ( Energy sources                                     ) for 4th Quarter ended 30 June 2025 (Figures Finalised as at 2025/08/08)</t>
  </si>
  <si>
    <t>Limpopo: Capricorn (DC35) - Table C4 Quarterly Budgeted Financial Performance ( Energy sources                                     ) for 4th Quarter ended 30 June 2025 (Figures Finalised as at 2025/08/08)</t>
  </si>
  <si>
    <t>Limpopo: Thabazimbi (LIM361) - Table C4 Quarterly Budgeted Financial Performance ( Energy sources                                     ) for 4th Quarter ended 30 June 2025 (Figures Finalised as at 2025/08/08)</t>
  </si>
  <si>
    <t>Limpopo: Lephalale (LIM362) - Table C4 Quarterly Budgeted Financial Performance ( Energy sources                                     ) for 4th Quarter ended 30 June 2025 (Figures Finalised as at 2025/08/08)</t>
  </si>
  <si>
    <t>Limpopo: Bela Bela (LIM366) - Table C4 Quarterly Budgeted Financial Performance ( Energy sources                                     ) for 4th Quarter ended 30 June 2025 (Figures Finalised as at 2025/08/08)</t>
  </si>
  <si>
    <t>Limpopo: Mogalakwena (LIM367) - Table C4 Quarterly Budgeted Financial Performance ( Energy sources                                     ) for 4th Quarter ended 30 June 2025 (Figures Finalised as at 2025/08/08)</t>
  </si>
  <si>
    <t>Limpopo: Modimolle-Mookgopong (LIM368) - Table C4 Quarterly Budgeted Financial Performance ( Energy sources                                     ) for 4th Quarter ended 30 June 2025 (Figures Finalised as at 2025/08/08)</t>
  </si>
  <si>
    <t>Limpopo: Waterberg (DC36) - Table C4 Quarterly Budgeted Financial Performance ( Energy sources                                     ) for 4th Quarter ended 30 June 2025 (Figures Finalised as at 2025/08/08)</t>
  </si>
  <si>
    <t>Limpopo: Ephraim Mogale (LIM471) - Table C4 Quarterly Budgeted Financial Performance ( Energy sources                                     ) for 4th Quarter ended 30 June 2025 (Figures Finalised as at 2025/08/08)</t>
  </si>
  <si>
    <t>Limpopo: Elias Motsoaledi (LIM472) - Table C4 Quarterly Budgeted Financial Performance ( Energy sources                                     ) for 4th Quarter ended 30 June 2025 (Figures Finalised as at 2025/08/08)</t>
  </si>
  <si>
    <t>Limpopo: Makhuduthamaga (LIM473) - Table C4 Quarterly Budgeted Financial Performance ( Energy sources                                     ) for 4th Quarter ended 30 June 2025 (Figures Finalised as at 2025/08/08)</t>
  </si>
  <si>
    <t>Limpopo: Tubatse Fetakgomo (LIM476) - Table C4 Quarterly Budgeted Financial Performance ( Energy sources                                     ) for 4th Quarter ended 30 June 2025 (Figures Finalised as at 2025/08/08)</t>
  </si>
  <si>
    <t>Limpopo: Sekhukhune (DC47) - Table C4 Quarterly Budgeted Financial Performance ( Energy sources                                     ) for 4th Quarter ended 30 June 2025 (Figures Finalised as at 2025/08/08)</t>
  </si>
  <si>
    <t>Summary - Table C4 Quarterly Budgeted Financial Performance ( Energy sources  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</si>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</sst>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2334476</v>
      </c>
      <c r="D35" s="20"/>
      <c r="E35" s="21">
        <v>3706728</v>
      </c>
      <c r="F35" s="22">
        <v>3380189</v>
      </c>
      <c r="G35" s="22">
        <v>177087</v>
      </c>
      <c r="H35" s="22">
        <v>185301</v>
      </c>
      <c r="I35" s="22">
        <v>147989</v>
      </c>
      <c r="J35" s="22">
        <v>510377</v>
      </c>
      <c r="K35" s="22">
        <v>148226</v>
      </c>
      <c r="L35" s="22">
        <v>148226</v>
      </c>
      <c r="M35" s="22">
        <v>148226</v>
      </c>
      <c r="N35" s="22">
        <v>444678</v>
      </c>
      <c r="O35" s="22">
        <v>220818</v>
      </c>
      <c r="P35" s="22">
        <v>222139</v>
      </c>
      <c r="Q35" s="22">
        <v>225325</v>
      </c>
      <c r="R35" s="22">
        <v>668282</v>
      </c>
      <c r="S35" s="22">
        <v>210366</v>
      </c>
      <c r="T35" s="22">
        <v>223944</v>
      </c>
      <c r="U35" s="22">
        <v>210366</v>
      </c>
      <c r="V35" s="22">
        <v>644676</v>
      </c>
      <c r="W35" s="22">
        <v>2268013</v>
      </c>
      <c r="X35" s="22">
        <v>3380189</v>
      </c>
      <c r="Y35" s="22">
        <v>-1112176</v>
      </c>
      <c r="Z35" s="23">
        <v>-32.902775554858025</v>
      </c>
      <c r="AA35" s="20">
        <v>3380189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633324</v>
      </c>
      <c r="D38" s="20"/>
      <c r="E38" s="21">
        <v>4000000</v>
      </c>
      <c r="F38" s="22">
        <v>1500000</v>
      </c>
      <c r="G38" s="22"/>
      <c r="H38" s="22">
        <v>86277</v>
      </c>
      <c r="I38" s="22"/>
      <c r="J38" s="22">
        <v>86277</v>
      </c>
      <c r="K38" s="22"/>
      <c r="L38" s="22">
        <v>19227</v>
      </c>
      <c r="M38" s="22"/>
      <c r="N38" s="22">
        <v>19227</v>
      </c>
      <c r="O38" s="22">
        <v>74413</v>
      </c>
      <c r="P38" s="22"/>
      <c r="Q38" s="22"/>
      <c r="R38" s="22">
        <v>74413</v>
      </c>
      <c r="S38" s="22"/>
      <c r="T38" s="22"/>
      <c r="U38" s="22">
        <v>8641</v>
      </c>
      <c r="V38" s="22">
        <v>8641</v>
      </c>
      <c r="W38" s="22">
        <v>188558</v>
      </c>
      <c r="X38" s="22">
        <v>1500000</v>
      </c>
      <c r="Y38" s="22">
        <v>-1311442</v>
      </c>
      <c r="Z38" s="23">
        <v>-87.42946666666667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53169183</v>
      </c>
      <c r="D42" s="20"/>
      <c r="E42" s="21">
        <v>10000000</v>
      </c>
      <c r="F42" s="22">
        <v>9000000</v>
      </c>
      <c r="G42" s="22"/>
      <c r="H42" s="22"/>
      <c r="I42" s="22"/>
      <c r="J42" s="22"/>
      <c r="K42" s="22"/>
      <c r="L42" s="22">
        <v>875338</v>
      </c>
      <c r="M42" s="22"/>
      <c r="N42" s="22">
        <v>875338</v>
      </c>
      <c r="O42" s="22"/>
      <c r="P42" s="22">
        <v>2109010</v>
      </c>
      <c r="Q42" s="22"/>
      <c r="R42" s="22">
        <v>2109010</v>
      </c>
      <c r="S42" s="22"/>
      <c r="T42" s="22"/>
      <c r="U42" s="22">
        <v>213684</v>
      </c>
      <c r="V42" s="22">
        <v>213684</v>
      </c>
      <c r="W42" s="22">
        <v>3198032</v>
      </c>
      <c r="X42" s="22">
        <v>9000000</v>
      </c>
      <c r="Y42" s="22">
        <v>-5801968</v>
      </c>
      <c r="Z42" s="23">
        <v>-64.466311111111111</v>
      </c>
      <c r="AA42" s="20">
        <v>9000000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13111119</v>
      </c>
      <c r="D45" s="20"/>
      <c r="E45" s="21">
        <v>13668272</v>
      </c>
      <c r="F45" s="22">
        <v>15985451</v>
      </c>
      <c r="G45" s="22">
        <v>1223561</v>
      </c>
      <c r="H45" s="22">
        <v>1546091</v>
      </c>
      <c r="I45" s="22">
        <v>1139295</v>
      </c>
      <c r="J45" s="22">
        <v>3908947</v>
      </c>
      <c r="K45" s="22">
        <v>2012802</v>
      </c>
      <c r="L45" s="22">
        <v>1184940</v>
      </c>
      <c r="M45" s="22">
        <v>1179140</v>
      </c>
      <c r="N45" s="22">
        <v>4376882</v>
      </c>
      <c r="O45" s="22">
        <v>1157982</v>
      </c>
      <c r="P45" s="22">
        <v>953495</v>
      </c>
      <c r="Q45" s="22">
        <v>1233234</v>
      </c>
      <c r="R45" s="22">
        <v>3344711</v>
      </c>
      <c r="S45" s="22">
        <v>1385022</v>
      </c>
      <c r="T45" s="22">
        <v>1328369</v>
      </c>
      <c r="U45" s="22">
        <v>1235637</v>
      </c>
      <c r="V45" s="22">
        <v>3949028</v>
      </c>
      <c r="W45" s="22">
        <v>15579568</v>
      </c>
      <c r="X45" s="22">
        <v>15985451</v>
      </c>
      <c r="Y45" s="22">
        <v>-405883</v>
      </c>
      <c r="Z45" s="23">
        <v>-2.5390775649682951</v>
      </c>
      <c r="AA45" s="20">
        <v>15985451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69248102</v>
      </c>
      <c r="D48" s="29">
        <f t="shared" ref="D48:Y48" si="1">SUM(D35:D47)</f>
        <v>0</v>
      </c>
      <c r="E48" s="30">
        <f t="shared" si="1"/>
        <v>31375000</v>
      </c>
      <c r="F48" s="31">
        <f t="shared" si="1"/>
        <v>29865640</v>
      </c>
      <c r="G48" s="31">
        <f t="shared" si="1"/>
        <v>1400648</v>
      </c>
      <c r="H48" s="31">
        <f t="shared" si="1"/>
        <v>1817669</v>
      </c>
      <c r="I48" s="31">
        <f t="shared" si="1"/>
        <v>1287284</v>
      </c>
      <c r="J48" s="31">
        <f t="shared" si="1"/>
        <v>4505601</v>
      </c>
      <c r="K48" s="31">
        <f t="shared" si="1"/>
        <v>2161028</v>
      </c>
      <c r="L48" s="31">
        <f t="shared" si="1"/>
        <v>2227731</v>
      </c>
      <c r="M48" s="31">
        <f t="shared" si="1"/>
        <v>1327366</v>
      </c>
      <c r="N48" s="31">
        <f t="shared" si="1"/>
        <v>5716125</v>
      </c>
      <c r="O48" s="31">
        <f t="shared" si="1"/>
        <v>1453213</v>
      </c>
      <c r="P48" s="31">
        <f t="shared" si="1"/>
        <v>3284644</v>
      </c>
      <c r="Q48" s="31">
        <f t="shared" si="1"/>
        <v>1458559</v>
      </c>
      <c r="R48" s="31">
        <f t="shared" si="1"/>
        <v>6196416</v>
      </c>
      <c r="S48" s="31">
        <f t="shared" si="1"/>
        <v>1595388</v>
      </c>
      <c r="T48" s="31">
        <f t="shared" si="1"/>
        <v>1552313</v>
      </c>
      <c r="U48" s="31">
        <f t="shared" si="1"/>
        <v>1668328</v>
      </c>
      <c r="V48" s="31">
        <f t="shared" si="1"/>
        <v>4816029</v>
      </c>
      <c r="W48" s="31">
        <f t="shared" si="1"/>
        <v>21234171</v>
      </c>
      <c r="X48" s="31">
        <f t="shared" si="1"/>
        <v>29865640</v>
      </c>
      <c r="Y48" s="31">
        <f t="shared" si="1"/>
        <v>-8631469</v>
      </c>
      <c r="Z48" s="32">
        <f>+IF(X48&lt;&gt;0,+(Y48/X48)*100,0)</f>
        <v>-28.901001284419152</v>
      </c>
      <c r="AA48" s="29">
        <f>SUM(AA35:AA47)</f>
        <v>29865640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-69248102</v>
      </c>
      <c r="D49" s="39">
        <f t="shared" si="2"/>
        <v>0</v>
      </c>
      <c r="E49" s="40">
        <f t="shared" si="2"/>
        <v>-31375000</v>
      </c>
      <c r="F49" s="41">
        <f t="shared" si="2"/>
        <v>-29865640</v>
      </c>
      <c r="G49" s="41">
        <f t="shared" si="2"/>
        <v>-1400648</v>
      </c>
      <c r="H49" s="41">
        <f t="shared" si="2"/>
        <v>-1817669</v>
      </c>
      <c r="I49" s="41">
        <f t="shared" si="2"/>
        <v>-1287284</v>
      </c>
      <c r="J49" s="41">
        <f t="shared" si="2"/>
        <v>-4505601</v>
      </c>
      <c r="K49" s="41">
        <f t="shared" si="2"/>
        <v>-2161028</v>
      </c>
      <c r="L49" s="41">
        <f t="shared" si="2"/>
        <v>-2227731</v>
      </c>
      <c r="M49" s="41">
        <f t="shared" si="2"/>
        <v>-1327366</v>
      </c>
      <c r="N49" s="41">
        <f t="shared" si="2"/>
        <v>-5716125</v>
      </c>
      <c r="O49" s="41">
        <f t="shared" si="2"/>
        <v>-1453213</v>
      </c>
      <c r="P49" s="41">
        <f t="shared" si="2"/>
        <v>-3284644</v>
      </c>
      <c r="Q49" s="41">
        <f t="shared" si="2"/>
        <v>-1458559</v>
      </c>
      <c r="R49" s="41">
        <f t="shared" si="2"/>
        <v>-6196416</v>
      </c>
      <c r="S49" s="41">
        <f t="shared" si="2"/>
        <v>-1595388</v>
      </c>
      <c r="T49" s="41">
        <f t="shared" si="2"/>
        <v>-1552313</v>
      </c>
      <c r="U49" s="41">
        <f t="shared" si="2"/>
        <v>-1668328</v>
      </c>
      <c r="V49" s="41">
        <f t="shared" si="2"/>
        <v>-4816029</v>
      </c>
      <c r="W49" s="41">
        <f t="shared" si="2"/>
        <v>-21234171</v>
      </c>
      <c r="X49" s="41">
        <f t="shared" si="2"/>
        <v>-29865640</v>
      </c>
      <c r="Y49" s="41">
        <f t="shared" si="2"/>
        <v>8631469</v>
      </c>
      <c r="Z49" s="42">
        <f>+IF(X49&lt;&gt;0,+(Y49/X49)*100,0)</f>
        <v>-28.901001284419152</v>
      </c>
      <c r="AA49" s="39">
        <f>+AA33-AA48</f>
        <v>-29865640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-69248102</v>
      </c>
      <c r="D52" s="48">
        <f t="shared" si="3"/>
        <v>0</v>
      </c>
      <c r="E52" s="49">
        <f t="shared" si="3"/>
        <v>-31375000</v>
      </c>
      <c r="F52" s="50">
        <f t="shared" si="3"/>
        <v>-29865640</v>
      </c>
      <c r="G52" s="50">
        <f t="shared" si="3"/>
        <v>-1400648</v>
      </c>
      <c r="H52" s="50">
        <f t="shared" si="3"/>
        <v>-1817669</v>
      </c>
      <c r="I52" s="50">
        <f t="shared" si="3"/>
        <v>-1287284</v>
      </c>
      <c r="J52" s="50">
        <f t="shared" si="3"/>
        <v>-4505601</v>
      </c>
      <c r="K52" s="50">
        <f t="shared" si="3"/>
        <v>-2161028</v>
      </c>
      <c r="L52" s="50">
        <f t="shared" si="3"/>
        <v>-2227731</v>
      </c>
      <c r="M52" s="50">
        <f t="shared" si="3"/>
        <v>-1327366</v>
      </c>
      <c r="N52" s="50">
        <f t="shared" si="3"/>
        <v>-5716125</v>
      </c>
      <c r="O52" s="50">
        <f t="shared" si="3"/>
        <v>-1453213</v>
      </c>
      <c r="P52" s="50">
        <f t="shared" si="3"/>
        <v>-3284644</v>
      </c>
      <c r="Q52" s="50">
        <f t="shared" si="3"/>
        <v>-1458559</v>
      </c>
      <c r="R52" s="50">
        <f t="shared" si="3"/>
        <v>-6196416</v>
      </c>
      <c r="S52" s="50">
        <f t="shared" si="3"/>
        <v>-1595388</v>
      </c>
      <c r="T52" s="50">
        <f t="shared" si="3"/>
        <v>-1552313</v>
      </c>
      <c r="U52" s="50">
        <f t="shared" si="3"/>
        <v>-1668328</v>
      </c>
      <c r="V52" s="50">
        <f t="shared" si="3"/>
        <v>-4816029</v>
      </c>
      <c r="W52" s="50">
        <f t="shared" si="3"/>
        <v>-21234171</v>
      </c>
      <c r="X52" s="50">
        <f t="shared" si="3"/>
        <v>-29865640</v>
      </c>
      <c r="Y52" s="50">
        <f t="shared" si="3"/>
        <v>8631469</v>
      </c>
      <c r="Z52" s="51">
        <f>+IF(X52&lt;&gt;0,+(Y52/X52)*100,0)</f>
        <v>-28.901001284419152</v>
      </c>
      <c r="AA52" s="48">
        <f>SUM(AA49:AA51)</f>
        <v>-29865640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-69248102</v>
      </c>
      <c r="D54" s="54">
        <f>+D52-D53</f>
        <v>0</v>
      </c>
      <c r="E54" s="55">
        <f t="shared" si="4"/>
        <v>-31375000</v>
      </c>
      <c r="F54" s="56">
        <f t="shared" si="4"/>
        <v>-29865640</v>
      </c>
      <c r="G54" s="56">
        <f t="shared" si="4"/>
        <v>-1400648</v>
      </c>
      <c r="H54" s="56">
        <f t="shared" si="4"/>
        <v>-1817669</v>
      </c>
      <c r="I54" s="56">
        <f t="shared" si="4"/>
        <v>-1287284</v>
      </c>
      <c r="J54" s="56">
        <f t="shared" si="4"/>
        <v>-4505601</v>
      </c>
      <c r="K54" s="56">
        <f t="shared" si="4"/>
        <v>-2161028</v>
      </c>
      <c r="L54" s="56">
        <f t="shared" si="4"/>
        <v>-2227731</v>
      </c>
      <c r="M54" s="56">
        <f t="shared" si="4"/>
        <v>-1327366</v>
      </c>
      <c r="N54" s="56">
        <f t="shared" si="4"/>
        <v>-5716125</v>
      </c>
      <c r="O54" s="56">
        <f t="shared" si="4"/>
        <v>-1453213</v>
      </c>
      <c r="P54" s="56">
        <f t="shared" si="4"/>
        <v>-3284644</v>
      </c>
      <c r="Q54" s="56">
        <f t="shared" si="4"/>
        <v>-1458559</v>
      </c>
      <c r="R54" s="56">
        <f t="shared" si="4"/>
        <v>-6196416</v>
      </c>
      <c r="S54" s="56">
        <f t="shared" si="4"/>
        <v>-1595388</v>
      </c>
      <c r="T54" s="56">
        <f t="shared" si="4"/>
        <v>-1552313</v>
      </c>
      <c r="U54" s="56">
        <f t="shared" si="4"/>
        <v>-1668328</v>
      </c>
      <c r="V54" s="56">
        <f t="shared" si="4"/>
        <v>-4816029</v>
      </c>
      <c r="W54" s="56">
        <f t="shared" si="4"/>
        <v>-21234171</v>
      </c>
      <c r="X54" s="56">
        <f t="shared" si="4"/>
        <v>-29865640</v>
      </c>
      <c r="Y54" s="56">
        <f t="shared" si="4"/>
        <v>8631469</v>
      </c>
      <c r="Z54" s="57">
        <f>+IF(X54&lt;&gt;0,+(Y54/X54)*100,0)</f>
        <v>-28.901001284419152</v>
      </c>
      <c r="AA54" s="54">
        <f>+AA52-AA53</f>
        <v>-29865640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-69248102</v>
      </c>
      <c r="D57" s="48">
        <f>SUM(D54:D56)</f>
        <v>0</v>
      </c>
      <c r="E57" s="49">
        <f t="shared" si="5"/>
        <v>-31375000</v>
      </c>
      <c r="F57" s="50">
        <f t="shared" si="5"/>
        <v>-29865640</v>
      </c>
      <c r="G57" s="50">
        <f t="shared" si="5"/>
        <v>-1400648</v>
      </c>
      <c r="H57" s="50">
        <f t="shared" si="5"/>
        <v>-1817669</v>
      </c>
      <c r="I57" s="50">
        <f t="shared" si="5"/>
        <v>-1287284</v>
      </c>
      <c r="J57" s="50">
        <f t="shared" si="5"/>
        <v>-4505601</v>
      </c>
      <c r="K57" s="50">
        <f t="shared" si="5"/>
        <v>-2161028</v>
      </c>
      <c r="L57" s="50">
        <f t="shared" si="5"/>
        <v>-2227731</v>
      </c>
      <c r="M57" s="50">
        <f t="shared" si="5"/>
        <v>-1327366</v>
      </c>
      <c r="N57" s="50">
        <f t="shared" si="5"/>
        <v>-5716125</v>
      </c>
      <c r="O57" s="50">
        <f t="shared" si="5"/>
        <v>-1453213</v>
      </c>
      <c r="P57" s="50">
        <f t="shared" si="5"/>
        <v>-3284644</v>
      </c>
      <c r="Q57" s="50">
        <f t="shared" si="5"/>
        <v>-1458559</v>
      </c>
      <c r="R57" s="50">
        <f t="shared" si="5"/>
        <v>-6196416</v>
      </c>
      <c r="S57" s="50">
        <f t="shared" si="5"/>
        <v>-1595388</v>
      </c>
      <c r="T57" s="50">
        <f t="shared" si="5"/>
        <v>-1552313</v>
      </c>
      <c r="U57" s="50">
        <f t="shared" si="5"/>
        <v>-1668328</v>
      </c>
      <c r="V57" s="50">
        <f t="shared" si="5"/>
        <v>-4816029</v>
      </c>
      <c r="W57" s="50">
        <f t="shared" si="5"/>
        <v>-21234171</v>
      </c>
      <c r="X57" s="50">
        <f t="shared" si="5"/>
        <v>-29865640</v>
      </c>
      <c r="Y57" s="50">
        <f t="shared" si="5"/>
        <v>8631469</v>
      </c>
      <c r="Z57" s="51">
        <f>+IF(X57&lt;&gt;0,+(Y57/X57)*100,0)</f>
        <v>-28.901001284419152</v>
      </c>
      <c r="AA57" s="48">
        <f>SUM(AA54:AA56)</f>
        <v>-29865640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-69248102</v>
      </c>
      <c r="D60" s="65">
        <f>SUM(D57:D59)</f>
        <v>0</v>
      </c>
      <c r="E60" s="66">
        <f t="shared" si="6"/>
        <v>-31375000</v>
      </c>
      <c r="F60" s="67">
        <f t="shared" si="6"/>
        <v>-29865640</v>
      </c>
      <c r="G60" s="67">
        <f t="shared" si="6"/>
        <v>-1400648</v>
      </c>
      <c r="H60" s="67">
        <f t="shared" si="6"/>
        <v>-1817669</v>
      </c>
      <c r="I60" s="67">
        <f t="shared" si="6"/>
        <v>-1287284</v>
      </c>
      <c r="J60" s="67">
        <f t="shared" si="6"/>
        <v>-4505601</v>
      </c>
      <c r="K60" s="67">
        <f t="shared" si="6"/>
        <v>-2161028</v>
      </c>
      <c r="L60" s="67">
        <f t="shared" si="6"/>
        <v>-2227731</v>
      </c>
      <c r="M60" s="67">
        <f t="shared" si="6"/>
        <v>-1327366</v>
      </c>
      <c r="N60" s="67">
        <f t="shared" si="6"/>
        <v>-5716125</v>
      </c>
      <c r="O60" s="67">
        <f t="shared" si="6"/>
        <v>-1453213</v>
      </c>
      <c r="P60" s="67">
        <f t="shared" si="6"/>
        <v>-3284644</v>
      </c>
      <c r="Q60" s="67">
        <f t="shared" si="6"/>
        <v>-1458559</v>
      </c>
      <c r="R60" s="67">
        <f t="shared" si="6"/>
        <v>-6196416</v>
      </c>
      <c r="S60" s="67">
        <f t="shared" si="6"/>
        <v>-1595388</v>
      </c>
      <c r="T60" s="67">
        <f t="shared" si="6"/>
        <v>-1552313</v>
      </c>
      <c r="U60" s="67">
        <f t="shared" si="6"/>
        <v>-1668328</v>
      </c>
      <c r="V60" s="67">
        <f t="shared" si="6"/>
        <v>-4816029</v>
      </c>
      <c r="W60" s="67">
        <f t="shared" si="6"/>
        <v>-21234171</v>
      </c>
      <c r="X60" s="67">
        <f t="shared" si="6"/>
        <v>-29865640</v>
      </c>
      <c r="Y60" s="67">
        <f t="shared" si="6"/>
        <v>8631469</v>
      </c>
      <c r="Z60" s="68">
        <f>+IF(X60&lt;&gt;0,+(Y60/X60)*100,0)</f>
        <v>-28.901001284419152</v>
      </c>
      <c r="AA60" s="65">
        <f>SUM(AA57:AA59)</f>
        <v>-29865640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26307644</v>
      </c>
      <c r="D6" s="20"/>
      <c r="E6" s="21">
        <v>28080072</v>
      </c>
      <c r="F6" s="22">
        <v>28080072</v>
      </c>
      <c r="G6" s="22">
        <v>90414</v>
      </c>
      <c r="H6" s="22">
        <v>3362797</v>
      </c>
      <c r="I6" s="22">
        <v>1202756</v>
      </c>
      <c r="J6" s="22">
        <v>4655967</v>
      </c>
      <c r="K6" s="22">
        <v>3252991</v>
      </c>
      <c r="L6" s="22">
        <v>1733267</v>
      </c>
      <c r="M6" s="22">
        <v>2137210</v>
      </c>
      <c r="N6" s="22">
        <v>7123468</v>
      </c>
      <c r="O6" s="22">
        <v>1982806</v>
      </c>
      <c r="P6" s="22">
        <v>1691455</v>
      </c>
      <c r="Q6" s="22">
        <v>776293</v>
      </c>
      <c r="R6" s="22">
        <v>4450554</v>
      </c>
      <c r="S6" s="22">
        <v>40502112</v>
      </c>
      <c r="T6" s="22">
        <v>-35951036</v>
      </c>
      <c r="U6" s="22">
        <v>2975217</v>
      </c>
      <c r="V6" s="22">
        <v>7526293</v>
      </c>
      <c r="W6" s="22">
        <v>23756282</v>
      </c>
      <c r="X6" s="22">
        <v>28080072</v>
      </c>
      <c r="Y6" s="22">
        <v>-4323790</v>
      </c>
      <c r="Z6" s="23">
        <v>-15.398073053373937</v>
      </c>
      <c r="AA6" s="20">
        <v>28080072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155962</v>
      </c>
      <c r="D13" s="20"/>
      <c r="E13" s="21">
        <v>762252</v>
      </c>
      <c r="F13" s="22">
        <v>762252</v>
      </c>
      <c r="G13" s="22">
        <v>92793</v>
      </c>
      <c r="H13" s="22">
        <v>84427</v>
      </c>
      <c r="I13" s="22">
        <v>89200</v>
      </c>
      <c r="J13" s="22">
        <v>266420</v>
      </c>
      <c r="K13" s="22">
        <v>83371</v>
      </c>
      <c r="L13" s="22">
        <v>71308</v>
      </c>
      <c r="M13" s="22">
        <v>52292</v>
      </c>
      <c r="N13" s="22">
        <v>206971</v>
      </c>
      <c r="O13" s="22">
        <v>70500</v>
      </c>
      <c r="P13" s="22">
        <v>72426</v>
      </c>
      <c r="Q13" s="22">
        <v>66952</v>
      </c>
      <c r="R13" s="22">
        <v>209878</v>
      </c>
      <c r="S13" s="22">
        <v>68419</v>
      </c>
      <c r="T13" s="22">
        <v>70228</v>
      </c>
      <c r="U13" s="22">
        <v>67897</v>
      </c>
      <c r="V13" s="22">
        <v>206544</v>
      </c>
      <c r="W13" s="22">
        <v>889813</v>
      </c>
      <c r="X13" s="22">
        <v>762252</v>
      </c>
      <c r="Y13" s="22">
        <v>127561</v>
      </c>
      <c r="Z13" s="23">
        <v>16.734754385688721</v>
      </c>
      <c r="AA13" s="20">
        <v>762252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18996000</v>
      </c>
      <c r="D26" s="20"/>
      <c r="E26" s="21">
        <v>22170000</v>
      </c>
      <c r="F26" s="22">
        <v>33170001</v>
      </c>
      <c r="G26" s="22">
        <v>726057</v>
      </c>
      <c r="H26" s="22">
        <v>435642</v>
      </c>
      <c r="I26" s="22">
        <v>6693476</v>
      </c>
      <c r="J26" s="22">
        <v>7855175</v>
      </c>
      <c r="K26" s="22">
        <v>1382747</v>
      </c>
      <c r="L26" s="22">
        <v>4251228</v>
      </c>
      <c r="M26" s="22">
        <v>3036813</v>
      </c>
      <c r="N26" s="22">
        <v>8670788</v>
      </c>
      <c r="O26" s="22">
        <v>1217553</v>
      </c>
      <c r="P26" s="22">
        <v>-22650</v>
      </c>
      <c r="Q26" s="22">
        <v>1377587</v>
      </c>
      <c r="R26" s="22">
        <v>2572490</v>
      </c>
      <c r="S26" s="22">
        <v>1474812</v>
      </c>
      <c r="T26" s="22">
        <v>846545</v>
      </c>
      <c r="U26" s="22">
        <v>3719810</v>
      </c>
      <c r="V26" s="22">
        <v>6041167</v>
      </c>
      <c r="W26" s="22">
        <v>25139620</v>
      </c>
      <c r="X26" s="22">
        <v>33170001</v>
      </c>
      <c r="Y26" s="22">
        <v>-8030381</v>
      </c>
      <c r="Z26" s="23">
        <v>-24.2097701474293</v>
      </c>
      <c r="AA26" s="20">
        <v>33170001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45459606</v>
      </c>
      <c r="D33" s="29">
        <f t="shared" ref="D33:Y33" si="0">SUM(D6:D32)</f>
        <v>0</v>
      </c>
      <c r="E33" s="30">
        <f t="shared" si="0"/>
        <v>51012324</v>
      </c>
      <c r="F33" s="31">
        <f t="shared" si="0"/>
        <v>62012325</v>
      </c>
      <c r="G33" s="31">
        <f t="shared" si="0"/>
        <v>909264</v>
      </c>
      <c r="H33" s="31">
        <f t="shared" si="0"/>
        <v>3882866</v>
      </c>
      <c r="I33" s="31">
        <f t="shared" si="0"/>
        <v>7985432</v>
      </c>
      <c r="J33" s="31">
        <f t="shared" si="0"/>
        <v>12777562</v>
      </c>
      <c r="K33" s="31">
        <f t="shared" si="0"/>
        <v>4719109</v>
      </c>
      <c r="L33" s="31">
        <f t="shared" si="0"/>
        <v>6055803</v>
      </c>
      <c r="M33" s="31">
        <f t="shared" si="0"/>
        <v>5226315</v>
      </c>
      <c r="N33" s="31">
        <f t="shared" si="0"/>
        <v>16001227</v>
      </c>
      <c r="O33" s="31">
        <f t="shared" si="0"/>
        <v>3270859</v>
      </c>
      <c r="P33" s="31">
        <f t="shared" si="0"/>
        <v>1741231</v>
      </c>
      <c r="Q33" s="31">
        <f t="shared" si="0"/>
        <v>2220832</v>
      </c>
      <c r="R33" s="31">
        <f t="shared" si="0"/>
        <v>7232922</v>
      </c>
      <c r="S33" s="31">
        <f t="shared" si="0"/>
        <v>42045343</v>
      </c>
      <c r="T33" s="31">
        <f t="shared" si="0"/>
        <v>-35034263</v>
      </c>
      <c r="U33" s="31">
        <f t="shared" si="0"/>
        <v>6762924</v>
      </c>
      <c r="V33" s="31">
        <f t="shared" si="0"/>
        <v>13774004</v>
      </c>
      <c r="W33" s="31">
        <f t="shared" si="0"/>
        <v>49785715</v>
      </c>
      <c r="X33" s="31">
        <f t="shared" si="0"/>
        <v>62012325</v>
      </c>
      <c r="Y33" s="31">
        <f t="shared" si="0"/>
        <v>-12226610</v>
      </c>
      <c r="Z33" s="32">
        <f>+IF(X33&lt;&gt;0,+(Y33/X33)*100,0)</f>
        <v>-19.71641927632934</v>
      </c>
      <c r="AA33" s="29">
        <f>SUM(AA6:AA32)</f>
        <v>62012325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6170949</v>
      </c>
      <c r="D35" s="20"/>
      <c r="E35" s="21">
        <v>6567223</v>
      </c>
      <c r="F35" s="22">
        <v>6572223</v>
      </c>
      <c r="G35" s="22">
        <v>459112</v>
      </c>
      <c r="H35" s="22">
        <v>521021</v>
      </c>
      <c r="I35" s="22">
        <v>540574</v>
      </c>
      <c r="J35" s="22">
        <v>1520707</v>
      </c>
      <c r="K35" s="22">
        <v>474151</v>
      </c>
      <c r="L35" s="22">
        <v>617098</v>
      </c>
      <c r="M35" s="22">
        <v>478251</v>
      </c>
      <c r="N35" s="22">
        <v>1569500</v>
      </c>
      <c r="O35" s="22">
        <v>530465</v>
      </c>
      <c r="P35" s="22">
        <v>482914</v>
      </c>
      <c r="Q35" s="22">
        <v>474620</v>
      </c>
      <c r="R35" s="22">
        <v>1487999</v>
      </c>
      <c r="S35" s="22">
        <v>482510</v>
      </c>
      <c r="T35" s="22">
        <v>496521</v>
      </c>
      <c r="U35" s="22">
        <v>540194</v>
      </c>
      <c r="V35" s="22">
        <v>1519225</v>
      </c>
      <c r="W35" s="22">
        <v>6097431</v>
      </c>
      <c r="X35" s="22">
        <v>6572223</v>
      </c>
      <c r="Y35" s="22">
        <v>-474792</v>
      </c>
      <c r="Z35" s="23">
        <v>-7.2242223065163795</v>
      </c>
      <c r="AA35" s="20">
        <v>6572223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19859883</v>
      </c>
      <c r="D37" s="20"/>
      <c r="E37" s="21">
        <v>22614587</v>
      </c>
      <c r="F37" s="22">
        <v>22614587</v>
      </c>
      <c r="G37" s="22"/>
      <c r="H37" s="22">
        <v>4947465</v>
      </c>
      <c r="I37" s="22"/>
      <c r="J37" s="22">
        <v>4947465</v>
      </c>
      <c r="K37" s="22">
        <v>3517030</v>
      </c>
      <c r="L37" s="22"/>
      <c r="M37" s="22">
        <v>2993633</v>
      </c>
      <c r="N37" s="22">
        <v>6510663</v>
      </c>
      <c r="O37" s="22">
        <v>1539553</v>
      </c>
      <c r="P37" s="22">
        <v>1430414</v>
      </c>
      <c r="Q37" s="22">
        <v>1274712</v>
      </c>
      <c r="R37" s="22">
        <v>4244679</v>
      </c>
      <c r="S37" s="22">
        <v>1464034</v>
      </c>
      <c r="T37" s="22">
        <v>1335188</v>
      </c>
      <c r="U37" s="22">
        <v>2217847</v>
      </c>
      <c r="V37" s="22">
        <v>5017069</v>
      </c>
      <c r="W37" s="22">
        <v>20719876</v>
      </c>
      <c r="X37" s="22">
        <v>22614587</v>
      </c>
      <c r="Y37" s="22">
        <v>-1894711</v>
      </c>
      <c r="Z37" s="23">
        <v>-8.378269300252974</v>
      </c>
      <c r="AA37" s="20">
        <v>22614587</v>
      </c>
    </row>
    <row r="38" spans="1:27" x14ac:dyDescent="0.25">
      <c r="A38" s="19" t="s">
        <v>64</v>
      </c>
      <c r="B38" s="15" t="s">
        <v>32</v>
      </c>
      <c r="C38" s="20">
        <v>2792277</v>
      </c>
      <c r="D38" s="20"/>
      <c r="E38" s="21">
        <v>1899566</v>
      </c>
      <c r="F38" s="22">
        <v>2699566</v>
      </c>
      <c r="G38" s="22">
        <v>217711</v>
      </c>
      <c r="H38" s="22">
        <v>163672</v>
      </c>
      <c r="I38" s="22">
        <v>90876</v>
      </c>
      <c r="J38" s="22">
        <v>472259</v>
      </c>
      <c r="K38" s="22">
        <v>203539</v>
      </c>
      <c r="L38" s="22">
        <v>35775</v>
      </c>
      <c r="M38" s="22">
        <v>157164</v>
      </c>
      <c r="N38" s="22">
        <v>396478</v>
      </c>
      <c r="O38" s="22">
        <v>192112</v>
      </c>
      <c r="P38" s="22">
        <v>136930</v>
      </c>
      <c r="Q38" s="22">
        <v>125479</v>
      </c>
      <c r="R38" s="22">
        <v>454521</v>
      </c>
      <c r="S38" s="22">
        <v>147247</v>
      </c>
      <c r="T38" s="22">
        <v>87808</v>
      </c>
      <c r="U38" s="22">
        <v>1447852</v>
      </c>
      <c r="V38" s="22">
        <v>1682907</v>
      </c>
      <c r="W38" s="22">
        <v>3006165</v>
      </c>
      <c r="X38" s="22">
        <v>2699566</v>
      </c>
      <c r="Y38" s="22">
        <v>306599</v>
      </c>
      <c r="Z38" s="23">
        <v>11.357344106423033</v>
      </c>
      <c r="AA38" s="20">
        <v>2699566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2887916</v>
      </c>
      <c r="D40" s="20"/>
      <c r="E40" s="21">
        <v>1481318</v>
      </c>
      <c r="F40" s="22">
        <v>1561318</v>
      </c>
      <c r="G40" s="22"/>
      <c r="H40" s="22"/>
      <c r="I40" s="22"/>
      <c r="J40" s="22"/>
      <c r="K40" s="22"/>
      <c r="L40" s="22"/>
      <c r="M40" s="22">
        <v>1555609</v>
      </c>
      <c r="N40" s="22">
        <v>1555609</v>
      </c>
      <c r="O40" s="22"/>
      <c r="P40" s="22">
        <v>760896</v>
      </c>
      <c r="Q40" s="22"/>
      <c r="R40" s="22">
        <v>760896</v>
      </c>
      <c r="S40" s="22">
        <v>262086</v>
      </c>
      <c r="T40" s="22"/>
      <c r="U40" s="22">
        <v>1014527</v>
      </c>
      <c r="V40" s="22">
        <v>1276613</v>
      </c>
      <c r="W40" s="22">
        <v>3593118</v>
      </c>
      <c r="X40" s="22">
        <v>1561318</v>
      </c>
      <c r="Y40" s="22">
        <v>2031800</v>
      </c>
      <c r="Z40" s="23">
        <v>130.13364349863386</v>
      </c>
      <c r="AA40" s="20">
        <v>1561318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20015603</v>
      </c>
      <c r="D42" s="20"/>
      <c r="E42" s="21">
        <v>23565117</v>
      </c>
      <c r="F42" s="22">
        <v>34365118</v>
      </c>
      <c r="G42" s="22">
        <v>631354</v>
      </c>
      <c r="H42" s="22">
        <v>378819</v>
      </c>
      <c r="I42" s="22">
        <v>5820414</v>
      </c>
      <c r="J42" s="22">
        <v>6830587</v>
      </c>
      <c r="K42" s="22">
        <v>1209412</v>
      </c>
      <c r="L42" s="22">
        <v>3781887</v>
      </c>
      <c r="M42" s="22">
        <v>2882250</v>
      </c>
      <c r="N42" s="22">
        <v>7873549</v>
      </c>
      <c r="O42" s="22">
        <v>922636</v>
      </c>
      <c r="P42" s="22">
        <v>-53717</v>
      </c>
      <c r="Q42" s="22">
        <v>1227518</v>
      </c>
      <c r="R42" s="22">
        <v>2096437</v>
      </c>
      <c r="S42" s="22">
        <v>1242950</v>
      </c>
      <c r="T42" s="22">
        <v>617579</v>
      </c>
      <c r="U42" s="22">
        <v>3333208</v>
      </c>
      <c r="V42" s="22">
        <v>5193737</v>
      </c>
      <c r="W42" s="22">
        <v>21994310</v>
      </c>
      <c r="X42" s="22">
        <v>34365118</v>
      </c>
      <c r="Y42" s="22">
        <v>-12370808</v>
      </c>
      <c r="Z42" s="23">
        <v>-35.998153709235041</v>
      </c>
      <c r="AA42" s="20">
        <v>34365118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5827171</v>
      </c>
      <c r="D45" s="20"/>
      <c r="E45" s="21">
        <v>6045637</v>
      </c>
      <c r="F45" s="22">
        <v>5945637</v>
      </c>
      <c r="G45" s="22">
        <v>560228</v>
      </c>
      <c r="H45" s="22">
        <v>582989</v>
      </c>
      <c r="I45" s="22">
        <v>8546</v>
      </c>
      <c r="J45" s="22">
        <v>1151763</v>
      </c>
      <c r="K45" s="22">
        <v>1230309</v>
      </c>
      <c r="L45" s="22">
        <v>722956</v>
      </c>
      <c r="M45" s="22">
        <v>457656</v>
      </c>
      <c r="N45" s="22">
        <v>2410921</v>
      </c>
      <c r="O45" s="22">
        <v>1165056</v>
      </c>
      <c r="P45" s="22">
        <v>1667931</v>
      </c>
      <c r="Q45" s="22">
        <v>793190</v>
      </c>
      <c r="R45" s="22">
        <v>3626177</v>
      </c>
      <c r="S45" s="22">
        <v>201685</v>
      </c>
      <c r="T45" s="22">
        <v>896221</v>
      </c>
      <c r="U45" s="22">
        <v>683199</v>
      </c>
      <c r="V45" s="22">
        <v>1781105</v>
      </c>
      <c r="W45" s="22">
        <v>8969966</v>
      </c>
      <c r="X45" s="22">
        <v>5945637</v>
      </c>
      <c r="Y45" s="22">
        <v>3024329</v>
      </c>
      <c r="Z45" s="23">
        <v>50.866357969717967</v>
      </c>
      <c r="AA45" s="20">
        <v>5945637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57553799</v>
      </c>
      <c r="D48" s="29">
        <f t="shared" ref="D48:Y48" si="1">SUM(D35:D47)</f>
        <v>0</v>
      </c>
      <c r="E48" s="30">
        <f t="shared" si="1"/>
        <v>62173448</v>
      </c>
      <c r="F48" s="31">
        <f t="shared" si="1"/>
        <v>73758449</v>
      </c>
      <c r="G48" s="31">
        <f t="shared" si="1"/>
        <v>1868405</v>
      </c>
      <c r="H48" s="31">
        <f t="shared" si="1"/>
        <v>6593966</v>
      </c>
      <c r="I48" s="31">
        <f t="shared" si="1"/>
        <v>6460410</v>
      </c>
      <c r="J48" s="31">
        <f t="shared" si="1"/>
        <v>14922781</v>
      </c>
      <c r="K48" s="31">
        <f t="shared" si="1"/>
        <v>6634441</v>
      </c>
      <c r="L48" s="31">
        <f t="shared" si="1"/>
        <v>5157716</v>
      </c>
      <c r="M48" s="31">
        <f t="shared" si="1"/>
        <v>8524563</v>
      </c>
      <c r="N48" s="31">
        <f t="shared" si="1"/>
        <v>20316720</v>
      </c>
      <c r="O48" s="31">
        <f t="shared" si="1"/>
        <v>4349822</v>
      </c>
      <c r="P48" s="31">
        <f t="shared" si="1"/>
        <v>4425368</v>
      </c>
      <c r="Q48" s="31">
        <f t="shared" si="1"/>
        <v>3895519</v>
      </c>
      <c r="R48" s="31">
        <f t="shared" si="1"/>
        <v>12670709</v>
      </c>
      <c r="S48" s="31">
        <f t="shared" si="1"/>
        <v>3800512</v>
      </c>
      <c r="T48" s="31">
        <f t="shared" si="1"/>
        <v>3433317</v>
      </c>
      <c r="U48" s="31">
        <f t="shared" si="1"/>
        <v>9236827</v>
      </c>
      <c r="V48" s="31">
        <f t="shared" si="1"/>
        <v>16470656</v>
      </c>
      <c r="W48" s="31">
        <f t="shared" si="1"/>
        <v>64380866</v>
      </c>
      <c r="X48" s="31">
        <f t="shared" si="1"/>
        <v>73758449</v>
      </c>
      <c r="Y48" s="31">
        <f t="shared" si="1"/>
        <v>-9377583</v>
      </c>
      <c r="Z48" s="32">
        <f>+IF(X48&lt;&gt;0,+(Y48/X48)*100,0)</f>
        <v>-12.713910239625564</v>
      </c>
      <c r="AA48" s="29">
        <f>SUM(AA35:AA47)</f>
        <v>73758449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-12094193</v>
      </c>
      <c r="D49" s="39">
        <f t="shared" si="2"/>
        <v>0</v>
      </c>
      <c r="E49" s="40">
        <f t="shared" si="2"/>
        <v>-11161124</v>
      </c>
      <c r="F49" s="41">
        <f t="shared" si="2"/>
        <v>-11746124</v>
      </c>
      <c r="G49" s="41">
        <f t="shared" si="2"/>
        <v>-959141</v>
      </c>
      <c r="H49" s="41">
        <f t="shared" si="2"/>
        <v>-2711100</v>
      </c>
      <c r="I49" s="41">
        <f t="shared" si="2"/>
        <v>1525022</v>
      </c>
      <c r="J49" s="41">
        <f t="shared" si="2"/>
        <v>-2145219</v>
      </c>
      <c r="K49" s="41">
        <f t="shared" si="2"/>
        <v>-1915332</v>
      </c>
      <c r="L49" s="41">
        <f t="shared" si="2"/>
        <v>898087</v>
      </c>
      <c r="M49" s="41">
        <f t="shared" si="2"/>
        <v>-3298248</v>
      </c>
      <c r="N49" s="41">
        <f t="shared" si="2"/>
        <v>-4315493</v>
      </c>
      <c r="O49" s="41">
        <f t="shared" si="2"/>
        <v>-1078963</v>
      </c>
      <c r="P49" s="41">
        <f t="shared" si="2"/>
        <v>-2684137</v>
      </c>
      <c r="Q49" s="41">
        <f t="shared" si="2"/>
        <v>-1674687</v>
      </c>
      <c r="R49" s="41">
        <f t="shared" si="2"/>
        <v>-5437787</v>
      </c>
      <c r="S49" s="41">
        <f t="shared" si="2"/>
        <v>38244831</v>
      </c>
      <c r="T49" s="41">
        <f t="shared" si="2"/>
        <v>-38467580</v>
      </c>
      <c r="U49" s="41">
        <f t="shared" si="2"/>
        <v>-2473903</v>
      </c>
      <c r="V49" s="41">
        <f t="shared" si="2"/>
        <v>-2696652</v>
      </c>
      <c r="W49" s="41">
        <f t="shared" si="2"/>
        <v>-14595151</v>
      </c>
      <c r="X49" s="41">
        <f t="shared" si="2"/>
        <v>-11746124</v>
      </c>
      <c r="Y49" s="41">
        <f t="shared" si="2"/>
        <v>-2849027</v>
      </c>
      <c r="Z49" s="42">
        <f>+IF(X49&lt;&gt;0,+(Y49/X49)*100,0)</f>
        <v>24.255039364474612</v>
      </c>
      <c r="AA49" s="39">
        <f>+AA33-AA48</f>
        <v>-11746124</v>
      </c>
    </row>
    <row r="50" spans="1:27" x14ac:dyDescent="0.25">
      <c r="A50" s="43" t="s">
        <v>75</v>
      </c>
      <c r="B50" s="15" t="s">
        <v>32</v>
      </c>
      <c r="C50" s="20">
        <v>1973990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-10120203</v>
      </c>
      <c r="D52" s="48">
        <f t="shared" si="3"/>
        <v>0</v>
      </c>
      <c r="E52" s="49">
        <f t="shared" si="3"/>
        <v>-11161124</v>
      </c>
      <c r="F52" s="50">
        <f t="shared" si="3"/>
        <v>-11746124</v>
      </c>
      <c r="G52" s="50">
        <f t="shared" si="3"/>
        <v>-959141</v>
      </c>
      <c r="H52" s="50">
        <f t="shared" si="3"/>
        <v>-2711100</v>
      </c>
      <c r="I52" s="50">
        <f t="shared" si="3"/>
        <v>1525022</v>
      </c>
      <c r="J52" s="50">
        <f t="shared" si="3"/>
        <v>-2145219</v>
      </c>
      <c r="K52" s="50">
        <f t="shared" si="3"/>
        <v>-1915332</v>
      </c>
      <c r="L52" s="50">
        <f t="shared" si="3"/>
        <v>898087</v>
      </c>
      <c r="M52" s="50">
        <f t="shared" si="3"/>
        <v>-3298248</v>
      </c>
      <c r="N52" s="50">
        <f t="shared" si="3"/>
        <v>-4315493</v>
      </c>
      <c r="O52" s="50">
        <f t="shared" si="3"/>
        <v>-1078963</v>
      </c>
      <c r="P52" s="50">
        <f t="shared" si="3"/>
        <v>-2684137</v>
      </c>
      <c r="Q52" s="50">
        <f t="shared" si="3"/>
        <v>-1674687</v>
      </c>
      <c r="R52" s="50">
        <f t="shared" si="3"/>
        <v>-5437787</v>
      </c>
      <c r="S52" s="50">
        <f t="shared" si="3"/>
        <v>38244831</v>
      </c>
      <c r="T52" s="50">
        <f t="shared" si="3"/>
        <v>-38467580</v>
      </c>
      <c r="U52" s="50">
        <f t="shared" si="3"/>
        <v>-2473903</v>
      </c>
      <c r="V52" s="50">
        <f t="shared" si="3"/>
        <v>-2696652</v>
      </c>
      <c r="W52" s="50">
        <f t="shared" si="3"/>
        <v>-14595151</v>
      </c>
      <c r="X52" s="50">
        <f t="shared" si="3"/>
        <v>-11746124</v>
      </c>
      <c r="Y52" s="50">
        <f t="shared" si="3"/>
        <v>-2849027</v>
      </c>
      <c r="Z52" s="51">
        <f>+IF(X52&lt;&gt;0,+(Y52/X52)*100,0)</f>
        <v>24.255039364474612</v>
      </c>
      <c r="AA52" s="48">
        <f>SUM(AA49:AA51)</f>
        <v>-11746124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-10120203</v>
      </c>
      <c r="D54" s="54">
        <f>+D52-D53</f>
        <v>0</v>
      </c>
      <c r="E54" s="55">
        <f t="shared" si="4"/>
        <v>-11161124</v>
      </c>
      <c r="F54" s="56">
        <f t="shared" si="4"/>
        <v>-11746124</v>
      </c>
      <c r="G54" s="56">
        <f t="shared" si="4"/>
        <v>-959141</v>
      </c>
      <c r="H54" s="56">
        <f t="shared" si="4"/>
        <v>-2711100</v>
      </c>
      <c r="I54" s="56">
        <f t="shared" si="4"/>
        <v>1525022</v>
      </c>
      <c r="J54" s="56">
        <f t="shared" si="4"/>
        <v>-2145219</v>
      </c>
      <c r="K54" s="56">
        <f t="shared" si="4"/>
        <v>-1915332</v>
      </c>
      <c r="L54" s="56">
        <f t="shared" si="4"/>
        <v>898087</v>
      </c>
      <c r="M54" s="56">
        <f t="shared" si="4"/>
        <v>-3298248</v>
      </c>
      <c r="N54" s="56">
        <f t="shared" si="4"/>
        <v>-4315493</v>
      </c>
      <c r="O54" s="56">
        <f t="shared" si="4"/>
        <v>-1078963</v>
      </c>
      <c r="P54" s="56">
        <f t="shared" si="4"/>
        <v>-2684137</v>
      </c>
      <c r="Q54" s="56">
        <f t="shared" si="4"/>
        <v>-1674687</v>
      </c>
      <c r="R54" s="56">
        <f t="shared" si="4"/>
        <v>-5437787</v>
      </c>
      <c r="S54" s="56">
        <f t="shared" si="4"/>
        <v>38244831</v>
      </c>
      <c r="T54" s="56">
        <f t="shared" si="4"/>
        <v>-38467580</v>
      </c>
      <c r="U54" s="56">
        <f t="shared" si="4"/>
        <v>-2473903</v>
      </c>
      <c r="V54" s="56">
        <f t="shared" si="4"/>
        <v>-2696652</v>
      </c>
      <c r="W54" s="56">
        <f t="shared" si="4"/>
        <v>-14595151</v>
      </c>
      <c r="X54" s="56">
        <f t="shared" si="4"/>
        <v>-11746124</v>
      </c>
      <c r="Y54" s="56">
        <f t="shared" si="4"/>
        <v>-2849027</v>
      </c>
      <c r="Z54" s="57">
        <f>+IF(X54&lt;&gt;0,+(Y54/X54)*100,0)</f>
        <v>24.255039364474612</v>
      </c>
      <c r="AA54" s="54">
        <f>+AA52-AA53</f>
        <v>-11746124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-10120203</v>
      </c>
      <c r="D57" s="48">
        <f>SUM(D54:D56)</f>
        <v>0</v>
      </c>
      <c r="E57" s="49">
        <f t="shared" si="5"/>
        <v>-11161124</v>
      </c>
      <c r="F57" s="50">
        <f t="shared" si="5"/>
        <v>-11746124</v>
      </c>
      <c r="G57" s="50">
        <f t="shared" si="5"/>
        <v>-959141</v>
      </c>
      <c r="H57" s="50">
        <f t="shared" si="5"/>
        <v>-2711100</v>
      </c>
      <c r="I57" s="50">
        <f t="shared" si="5"/>
        <v>1525022</v>
      </c>
      <c r="J57" s="50">
        <f t="shared" si="5"/>
        <v>-2145219</v>
      </c>
      <c r="K57" s="50">
        <f t="shared" si="5"/>
        <v>-1915332</v>
      </c>
      <c r="L57" s="50">
        <f t="shared" si="5"/>
        <v>898087</v>
      </c>
      <c r="M57" s="50">
        <f t="shared" si="5"/>
        <v>-3298248</v>
      </c>
      <c r="N57" s="50">
        <f t="shared" si="5"/>
        <v>-4315493</v>
      </c>
      <c r="O57" s="50">
        <f t="shared" si="5"/>
        <v>-1078963</v>
      </c>
      <c r="P57" s="50">
        <f t="shared" si="5"/>
        <v>-2684137</v>
      </c>
      <c r="Q57" s="50">
        <f t="shared" si="5"/>
        <v>-1674687</v>
      </c>
      <c r="R57" s="50">
        <f t="shared" si="5"/>
        <v>-5437787</v>
      </c>
      <c r="S57" s="50">
        <f t="shared" si="5"/>
        <v>38244831</v>
      </c>
      <c r="T57" s="50">
        <f t="shared" si="5"/>
        <v>-38467580</v>
      </c>
      <c r="U57" s="50">
        <f t="shared" si="5"/>
        <v>-2473903</v>
      </c>
      <c r="V57" s="50">
        <f t="shared" si="5"/>
        <v>-2696652</v>
      </c>
      <c r="W57" s="50">
        <f t="shared" si="5"/>
        <v>-14595151</v>
      </c>
      <c r="X57" s="50">
        <f t="shared" si="5"/>
        <v>-11746124</v>
      </c>
      <c r="Y57" s="50">
        <f t="shared" si="5"/>
        <v>-2849027</v>
      </c>
      <c r="Z57" s="51">
        <f>+IF(X57&lt;&gt;0,+(Y57/X57)*100,0)</f>
        <v>24.255039364474612</v>
      </c>
      <c r="AA57" s="48">
        <f>SUM(AA54:AA56)</f>
        <v>-11746124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-10120203</v>
      </c>
      <c r="D60" s="65">
        <f>SUM(D57:D59)</f>
        <v>0</v>
      </c>
      <c r="E60" s="66">
        <f t="shared" si="6"/>
        <v>-11161124</v>
      </c>
      <c r="F60" s="67">
        <f t="shared" si="6"/>
        <v>-11746124</v>
      </c>
      <c r="G60" s="67">
        <f t="shared" si="6"/>
        <v>-959141</v>
      </c>
      <c r="H60" s="67">
        <f t="shared" si="6"/>
        <v>-2711100</v>
      </c>
      <c r="I60" s="67">
        <f t="shared" si="6"/>
        <v>1525022</v>
      </c>
      <c r="J60" s="67">
        <f t="shared" si="6"/>
        <v>-2145219</v>
      </c>
      <c r="K60" s="67">
        <f t="shared" si="6"/>
        <v>-1915332</v>
      </c>
      <c r="L60" s="67">
        <f t="shared" si="6"/>
        <v>898087</v>
      </c>
      <c r="M60" s="67">
        <f t="shared" si="6"/>
        <v>-3298248</v>
      </c>
      <c r="N60" s="67">
        <f t="shared" si="6"/>
        <v>-4315493</v>
      </c>
      <c r="O60" s="67">
        <f t="shared" si="6"/>
        <v>-1078963</v>
      </c>
      <c r="P60" s="67">
        <f t="shared" si="6"/>
        <v>-2684137</v>
      </c>
      <c r="Q60" s="67">
        <f t="shared" si="6"/>
        <v>-1674687</v>
      </c>
      <c r="R60" s="67">
        <f t="shared" si="6"/>
        <v>-5437787</v>
      </c>
      <c r="S60" s="67">
        <f t="shared" si="6"/>
        <v>38244831</v>
      </c>
      <c r="T60" s="67">
        <f t="shared" si="6"/>
        <v>-38467580</v>
      </c>
      <c r="U60" s="67">
        <f t="shared" si="6"/>
        <v>-2473903</v>
      </c>
      <c r="V60" s="67">
        <f t="shared" si="6"/>
        <v>-2696652</v>
      </c>
      <c r="W60" s="67">
        <f t="shared" si="6"/>
        <v>-14595151</v>
      </c>
      <c r="X60" s="67">
        <f t="shared" si="6"/>
        <v>-11746124</v>
      </c>
      <c r="Y60" s="67">
        <f t="shared" si="6"/>
        <v>-2849027</v>
      </c>
      <c r="Z60" s="68">
        <f>+IF(X60&lt;&gt;0,+(Y60/X60)*100,0)</f>
        <v>24.255039364474612</v>
      </c>
      <c r="AA60" s="65">
        <f>SUM(AA57:AA59)</f>
        <v>-11746124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759147764</v>
      </c>
      <c r="D6" s="20"/>
      <c r="E6" s="21">
        <v>920783599</v>
      </c>
      <c r="F6" s="22">
        <v>964783599</v>
      </c>
      <c r="G6" s="22">
        <v>79185167</v>
      </c>
      <c r="H6" s="22">
        <v>95928443</v>
      </c>
      <c r="I6" s="22">
        <v>96168348</v>
      </c>
      <c r="J6" s="22">
        <v>271281958</v>
      </c>
      <c r="K6" s="22">
        <v>67910165</v>
      </c>
      <c r="L6" s="22">
        <v>74098729</v>
      </c>
      <c r="M6" s="22">
        <v>69152773</v>
      </c>
      <c r="N6" s="22">
        <v>211161667</v>
      </c>
      <c r="O6" s="22">
        <v>61525426</v>
      </c>
      <c r="P6" s="22">
        <v>69586606</v>
      </c>
      <c r="Q6" s="22">
        <v>131662144</v>
      </c>
      <c r="R6" s="22">
        <v>262774176</v>
      </c>
      <c r="S6" s="22">
        <v>65976445</v>
      </c>
      <c r="T6" s="22">
        <v>68890764</v>
      </c>
      <c r="U6" s="22">
        <v>70097230</v>
      </c>
      <c r="V6" s="22">
        <v>204964439</v>
      </c>
      <c r="W6" s="22">
        <v>950182240</v>
      </c>
      <c r="X6" s="22">
        <v>964783599</v>
      </c>
      <c r="Y6" s="22">
        <v>-14601359</v>
      </c>
      <c r="Z6" s="23">
        <v>-1.5134335839803181</v>
      </c>
      <c r="AA6" s="20">
        <v>964783599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</v>
      </c>
      <c r="G10" s="22"/>
      <c r="H10" s="22"/>
      <c r="I10" s="22">
        <v>600000</v>
      </c>
      <c r="J10" s="22">
        <v>600000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600000</v>
      </c>
      <c r="X10" s="22">
        <v>1</v>
      </c>
      <c r="Y10" s="22">
        <v>599999</v>
      </c>
      <c r="Z10" s="23">
        <v>59999900</v>
      </c>
      <c r="AA10" s="20">
        <v>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24168000</v>
      </c>
      <c r="D26" s="20"/>
      <c r="E26" s="21">
        <v>21391000</v>
      </c>
      <c r="F26" s="22">
        <v>21391000</v>
      </c>
      <c r="G26" s="22">
        <v>50936</v>
      </c>
      <c r="H26" s="22">
        <v>666344</v>
      </c>
      <c r="I26" s="22">
        <v>713235</v>
      </c>
      <c r="J26" s="22">
        <v>1430515</v>
      </c>
      <c r="K26" s="22">
        <v>234136</v>
      </c>
      <c r="L26" s="22">
        <v>1662907</v>
      </c>
      <c r="M26" s="22">
        <v>3278515</v>
      </c>
      <c r="N26" s="22">
        <v>5175558</v>
      </c>
      <c r="O26" s="22">
        <v>2573392</v>
      </c>
      <c r="P26" s="22">
        <v>725691</v>
      </c>
      <c r="Q26" s="22">
        <v>9743</v>
      </c>
      <c r="R26" s="22">
        <v>3308826</v>
      </c>
      <c r="S26" s="22">
        <v>1353029</v>
      </c>
      <c r="T26" s="22">
        <v>3880111</v>
      </c>
      <c r="U26" s="22">
        <v>7159056</v>
      </c>
      <c r="V26" s="22">
        <v>12392196</v>
      </c>
      <c r="W26" s="22">
        <v>22307095</v>
      </c>
      <c r="X26" s="22">
        <v>21391000</v>
      </c>
      <c r="Y26" s="22">
        <v>916095</v>
      </c>
      <c r="Z26" s="23">
        <v>4.2826188583983917</v>
      </c>
      <c r="AA26" s="20">
        <v>21391000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783315764</v>
      </c>
      <c r="D33" s="29">
        <f t="shared" ref="D33:Y33" si="0">SUM(D6:D32)</f>
        <v>0</v>
      </c>
      <c r="E33" s="30">
        <f t="shared" si="0"/>
        <v>942174599</v>
      </c>
      <c r="F33" s="31">
        <f t="shared" si="0"/>
        <v>986174600</v>
      </c>
      <c r="G33" s="31">
        <f t="shared" si="0"/>
        <v>79236103</v>
      </c>
      <c r="H33" s="31">
        <f t="shared" si="0"/>
        <v>96594787</v>
      </c>
      <c r="I33" s="31">
        <f t="shared" si="0"/>
        <v>97481583</v>
      </c>
      <c r="J33" s="31">
        <f t="shared" si="0"/>
        <v>273312473</v>
      </c>
      <c r="K33" s="31">
        <f t="shared" si="0"/>
        <v>68144301</v>
      </c>
      <c r="L33" s="31">
        <f t="shared" si="0"/>
        <v>75761636</v>
      </c>
      <c r="M33" s="31">
        <f t="shared" si="0"/>
        <v>72431288</v>
      </c>
      <c r="N33" s="31">
        <f t="shared" si="0"/>
        <v>216337225</v>
      </c>
      <c r="O33" s="31">
        <f t="shared" si="0"/>
        <v>64098818</v>
      </c>
      <c r="P33" s="31">
        <f t="shared" si="0"/>
        <v>70312297</v>
      </c>
      <c r="Q33" s="31">
        <f t="shared" si="0"/>
        <v>131671887</v>
      </c>
      <c r="R33" s="31">
        <f t="shared" si="0"/>
        <v>266083002</v>
      </c>
      <c r="S33" s="31">
        <f t="shared" si="0"/>
        <v>67329474</v>
      </c>
      <c r="T33" s="31">
        <f t="shared" si="0"/>
        <v>72770875</v>
      </c>
      <c r="U33" s="31">
        <f t="shared" si="0"/>
        <v>77256286</v>
      </c>
      <c r="V33" s="31">
        <f t="shared" si="0"/>
        <v>217356635</v>
      </c>
      <c r="W33" s="31">
        <f t="shared" si="0"/>
        <v>973089335</v>
      </c>
      <c r="X33" s="31">
        <f t="shared" si="0"/>
        <v>986174600</v>
      </c>
      <c r="Y33" s="31">
        <f t="shared" si="0"/>
        <v>-13085265</v>
      </c>
      <c r="Z33" s="32">
        <f>+IF(X33&lt;&gt;0,+(Y33/X33)*100,0)</f>
        <v>-1.3268710226363567</v>
      </c>
      <c r="AA33" s="29">
        <f>SUM(AA6:AA32)</f>
        <v>986174600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64482530</v>
      </c>
      <c r="D35" s="20"/>
      <c r="E35" s="21">
        <v>68635054</v>
      </c>
      <c r="F35" s="22">
        <v>68635054</v>
      </c>
      <c r="G35" s="22">
        <v>5199982</v>
      </c>
      <c r="H35" s="22">
        <v>4789395</v>
      </c>
      <c r="I35" s="22">
        <v>4903308</v>
      </c>
      <c r="J35" s="22">
        <v>14892685</v>
      </c>
      <c r="K35" s="22">
        <v>5705227</v>
      </c>
      <c r="L35" s="22">
        <v>5393146</v>
      </c>
      <c r="M35" s="22">
        <v>5243602</v>
      </c>
      <c r="N35" s="22">
        <v>16341975</v>
      </c>
      <c r="O35" s="22">
        <v>5143083</v>
      </c>
      <c r="P35" s="22">
        <v>5270009</v>
      </c>
      <c r="Q35" s="22">
        <v>5838293</v>
      </c>
      <c r="R35" s="22">
        <v>16251385</v>
      </c>
      <c r="S35" s="22">
        <v>5265711</v>
      </c>
      <c r="T35" s="22">
        <v>5352503</v>
      </c>
      <c r="U35" s="22">
        <v>5580639</v>
      </c>
      <c r="V35" s="22">
        <v>16198853</v>
      </c>
      <c r="W35" s="22">
        <v>63684898</v>
      </c>
      <c r="X35" s="22">
        <v>68635054</v>
      </c>
      <c r="Y35" s="22">
        <v>-4950156</v>
      </c>
      <c r="Z35" s="23">
        <v>-7.2122854307071718</v>
      </c>
      <c r="AA35" s="20">
        <v>68635054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570292315</v>
      </c>
      <c r="D37" s="20"/>
      <c r="E37" s="21">
        <v>560012325</v>
      </c>
      <c r="F37" s="22">
        <v>626472063</v>
      </c>
      <c r="G37" s="22"/>
      <c r="H37" s="22">
        <v>91080790</v>
      </c>
      <c r="I37" s="22">
        <v>88767742</v>
      </c>
      <c r="J37" s="22">
        <v>179848532</v>
      </c>
      <c r="K37" s="22">
        <v>51454533</v>
      </c>
      <c r="L37" s="22">
        <v>53769971</v>
      </c>
      <c r="M37" s="22">
        <v>51118404</v>
      </c>
      <c r="N37" s="22">
        <v>156342908</v>
      </c>
      <c r="O37" s="22">
        <v>48267274</v>
      </c>
      <c r="P37" s="22">
        <v>46053526</v>
      </c>
      <c r="Q37" s="22">
        <v>33277391</v>
      </c>
      <c r="R37" s="22">
        <v>127598191</v>
      </c>
      <c r="S37" s="22">
        <v>49459078</v>
      </c>
      <c r="T37" s="22">
        <v>58176625</v>
      </c>
      <c r="U37" s="22">
        <v>49179537</v>
      </c>
      <c r="V37" s="22">
        <v>156815240</v>
      </c>
      <c r="W37" s="22">
        <v>620604871</v>
      </c>
      <c r="X37" s="22">
        <v>626472063</v>
      </c>
      <c r="Y37" s="22">
        <v>-5867192</v>
      </c>
      <c r="Z37" s="23">
        <v>-0.93654487510642592</v>
      </c>
      <c r="AA37" s="20">
        <v>626472063</v>
      </c>
    </row>
    <row r="38" spans="1:27" x14ac:dyDescent="0.25">
      <c r="A38" s="19" t="s">
        <v>64</v>
      </c>
      <c r="B38" s="15" t="s">
        <v>32</v>
      </c>
      <c r="C38" s="20">
        <v>22821647</v>
      </c>
      <c r="D38" s="20"/>
      <c r="E38" s="21">
        <v>29767838</v>
      </c>
      <c r="F38" s="22">
        <v>36989706</v>
      </c>
      <c r="G38" s="22">
        <v>352292</v>
      </c>
      <c r="H38" s="22">
        <v>2259184</v>
      </c>
      <c r="I38" s="22">
        <v>2781226</v>
      </c>
      <c r="J38" s="22">
        <v>5392702</v>
      </c>
      <c r="K38" s="22">
        <v>3645546</v>
      </c>
      <c r="L38" s="22">
        <v>2324875</v>
      </c>
      <c r="M38" s="22">
        <v>5437118</v>
      </c>
      <c r="N38" s="22">
        <v>11407539</v>
      </c>
      <c r="O38" s="22">
        <v>4270358</v>
      </c>
      <c r="P38" s="22">
        <v>1781846</v>
      </c>
      <c r="Q38" s="22">
        <v>2454185</v>
      </c>
      <c r="R38" s="22">
        <v>8506389</v>
      </c>
      <c r="S38" s="22">
        <v>4619258</v>
      </c>
      <c r="T38" s="22">
        <v>3087148</v>
      </c>
      <c r="U38" s="22">
        <v>6132550</v>
      </c>
      <c r="V38" s="22">
        <v>13838956</v>
      </c>
      <c r="W38" s="22">
        <v>39145586</v>
      </c>
      <c r="X38" s="22">
        <v>36989706</v>
      </c>
      <c r="Y38" s="22">
        <v>2155880</v>
      </c>
      <c r="Z38" s="23">
        <v>5.8283242370188075</v>
      </c>
      <c r="AA38" s="20">
        <v>36989706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42161490</v>
      </c>
      <c r="F39" s="22">
        <v>22161490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22161490</v>
      </c>
      <c r="Y39" s="22">
        <v>-22161490</v>
      </c>
      <c r="Z39" s="23">
        <v>-100</v>
      </c>
      <c r="AA39" s="20">
        <v>22161490</v>
      </c>
    </row>
    <row r="40" spans="1:27" x14ac:dyDescent="0.25">
      <c r="A40" s="19" t="s">
        <v>66</v>
      </c>
      <c r="B40" s="15" t="s">
        <v>32</v>
      </c>
      <c r="C40" s="20">
        <v>41443703</v>
      </c>
      <c r="D40" s="20"/>
      <c r="E40" s="21">
        <v>40468438</v>
      </c>
      <c r="F40" s="22">
        <v>40468438</v>
      </c>
      <c r="G40" s="22"/>
      <c r="H40" s="22"/>
      <c r="I40" s="22"/>
      <c r="J40" s="22"/>
      <c r="K40" s="22"/>
      <c r="L40" s="22"/>
      <c r="M40" s="22">
        <v>21622009</v>
      </c>
      <c r="N40" s="22">
        <v>21622009</v>
      </c>
      <c r="O40" s="22">
        <v>3582444</v>
      </c>
      <c r="P40" s="22"/>
      <c r="Q40" s="22">
        <v>3578210</v>
      </c>
      <c r="R40" s="22">
        <v>7160654</v>
      </c>
      <c r="S40" s="22">
        <v>261972</v>
      </c>
      <c r="T40" s="22"/>
      <c r="U40" s="22"/>
      <c r="V40" s="22">
        <v>261972</v>
      </c>
      <c r="W40" s="22">
        <v>29044635</v>
      </c>
      <c r="X40" s="22">
        <v>40468438</v>
      </c>
      <c r="Y40" s="22">
        <v>-11423803</v>
      </c>
      <c r="Z40" s="23">
        <v>-28.228920028986543</v>
      </c>
      <c r="AA40" s="20">
        <v>40468438</v>
      </c>
    </row>
    <row r="41" spans="1:27" x14ac:dyDescent="0.25">
      <c r="A41" s="19" t="s">
        <v>40</v>
      </c>
      <c r="B41" s="15" t="s">
        <v>32</v>
      </c>
      <c r="C41" s="20">
        <v>9722627</v>
      </c>
      <c r="D41" s="20"/>
      <c r="E41" s="21">
        <v>7976726</v>
      </c>
      <c r="F41" s="22">
        <v>7976726</v>
      </c>
      <c r="G41" s="22"/>
      <c r="H41" s="22"/>
      <c r="I41" s="22"/>
      <c r="J41" s="22"/>
      <c r="K41" s="22"/>
      <c r="L41" s="22"/>
      <c r="M41" s="22"/>
      <c r="N41" s="22"/>
      <c r="O41" s="22">
        <v>4355694</v>
      </c>
      <c r="P41" s="22">
        <v>92572</v>
      </c>
      <c r="Q41" s="22">
        <v>1430377</v>
      </c>
      <c r="R41" s="22">
        <v>5878643</v>
      </c>
      <c r="S41" s="22">
        <v>366573</v>
      </c>
      <c r="T41" s="22">
        <v>375356</v>
      </c>
      <c r="U41" s="22">
        <v>1366835</v>
      </c>
      <c r="V41" s="22">
        <v>2108764</v>
      </c>
      <c r="W41" s="22">
        <v>7987407</v>
      </c>
      <c r="X41" s="22">
        <v>7976726</v>
      </c>
      <c r="Y41" s="22">
        <v>10681</v>
      </c>
      <c r="Z41" s="23">
        <v>0.133902054552206</v>
      </c>
      <c r="AA41" s="20">
        <v>7976726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21203961</v>
      </c>
      <c r="D43" s="20"/>
      <c r="E43" s="21">
        <v>21391000</v>
      </c>
      <c r="F43" s="22">
        <v>21283832</v>
      </c>
      <c r="G43" s="22"/>
      <c r="H43" s="22"/>
      <c r="I43" s="22">
        <v>600000</v>
      </c>
      <c r="J43" s="22">
        <v>600000</v>
      </c>
      <c r="K43" s="22"/>
      <c r="L43" s="22">
        <v>1596600</v>
      </c>
      <c r="M43" s="22">
        <v>3979833</v>
      </c>
      <c r="N43" s="22">
        <v>5576433</v>
      </c>
      <c r="O43" s="22">
        <v>888645</v>
      </c>
      <c r="P43" s="22">
        <v>1135993</v>
      </c>
      <c r="Q43" s="22">
        <v>429899</v>
      </c>
      <c r="R43" s="22">
        <v>2454537</v>
      </c>
      <c r="S43" s="22">
        <v>1307274</v>
      </c>
      <c r="T43" s="22">
        <v>4032299</v>
      </c>
      <c r="U43" s="22">
        <v>5480081</v>
      </c>
      <c r="V43" s="22">
        <v>10819654</v>
      </c>
      <c r="W43" s="22">
        <v>19450624</v>
      </c>
      <c r="X43" s="22">
        <v>21283832</v>
      </c>
      <c r="Y43" s="22">
        <v>-1833208</v>
      </c>
      <c r="Z43" s="23">
        <v>-8.6131482338330798</v>
      </c>
      <c r="AA43" s="20">
        <v>21283832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7012939</v>
      </c>
      <c r="D45" s="20"/>
      <c r="E45" s="21">
        <v>12011835</v>
      </c>
      <c r="F45" s="22">
        <v>13929967</v>
      </c>
      <c r="G45" s="22">
        <v>127472</v>
      </c>
      <c r="H45" s="22">
        <v>1807319</v>
      </c>
      <c r="I45" s="22">
        <v>311817</v>
      </c>
      <c r="J45" s="22">
        <v>2246608</v>
      </c>
      <c r="K45" s="22">
        <v>600776</v>
      </c>
      <c r="L45" s="22">
        <v>1702600</v>
      </c>
      <c r="M45" s="22">
        <v>790953</v>
      </c>
      <c r="N45" s="22">
        <v>3094329</v>
      </c>
      <c r="O45" s="22">
        <v>866323</v>
      </c>
      <c r="P45" s="22">
        <v>435574</v>
      </c>
      <c r="Q45" s="22">
        <v>531441</v>
      </c>
      <c r="R45" s="22">
        <v>1833338</v>
      </c>
      <c r="S45" s="22">
        <v>740075</v>
      </c>
      <c r="T45" s="22">
        <v>342809</v>
      </c>
      <c r="U45" s="22">
        <v>3054697</v>
      </c>
      <c r="V45" s="22">
        <v>4137581</v>
      </c>
      <c r="W45" s="22">
        <v>11311856</v>
      </c>
      <c r="X45" s="22">
        <v>13929967</v>
      </c>
      <c r="Y45" s="22">
        <v>-2618111</v>
      </c>
      <c r="Z45" s="23">
        <v>-18.794811215274233</v>
      </c>
      <c r="AA45" s="20">
        <v>13929967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736979722</v>
      </c>
      <c r="D48" s="29">
        <f t="shared" ref="D48:Y48" si="1">SUM(D35:D47)</f>
        <v>0</v>
      </c>
      <c r="E48" s="30">
        <f t="shared" si="1"/>
        <v>782424706</v>
      </c>
      <c r="F48" s="31">
        <f t="shared" si="1"/>
        <v>837917276</v>
      </c>
      <c r="G48" s="31">
        <f t="shared" si="1"/>
        <v>5679746</v>
      </c>
      <c r="H48" s="31">
        <f t="shared" si="1"/>
        <v>99936688</v>
      </c>
      <c r="I48" s="31">
        <f t="shared" si="1"/>
        <v>97364093</v>
      </c>
      <c r="J48" s="31">
        <f t="shared" si="1"/>
        <v>202980527</v>
      </c>
      <c r="K48" s="31">
        <f t="shared" si="1"/>
        <v>61406082</v>
      </c>
      <c r="L48" s="31">
        <f t="shared" si="1"/>
        <v>64787192</v>
      </c>
      <c r="M48" s="31">
        <f t="shared" si="1"/>
        <v>88191919</v>
      </c>
      <c r="N48" s="31">
        <f t="shared" si="1"/>
        <v>214385193</v>
      </c>
      <c r="O48" s="31">
        <f t="shared" si="1"/>
        <v>67373821</v>
      </c>
      <c r="P48" s="31">
        <f t="shared" si="1"/>
        <v>54769520</v>
      </c>
      <c r="Q48" s="31">
        <f t="shared" si="1"/>
        <v>47539796</v>
      </c>
      <c r="R48" s="31">
        <f t="shared" si="1"/>
        <v>169683137</v>
      </c>
      <c r="S48" s="31">
        <f t="shared" si="1"/>
        <v>62019941</v>
      </c>
      <c r="T48" s="31">
        <f t="shared" si="1"/>
        <v>71366740</v>
      </c>
      <c r="U48" s="31">
        <f t="shared" si="1"/>
        <v>70794339</v>
      </c>
      <c r="V48" s="31">
        <f t="shared" si="1"/>
        <v>204181020</v>
      </c>
      <c r="W48" s="31">
        <f t="shared" si="1"/>
        <v>791229877</v>
      </c>
      <c r="X48" s="31">
        <f t="shared" si="1"/>
        <v>837917276</v>
      </c>
      <c r="Y48" s="31">
        <f t="shared" si="1"/>
        <v>-46687399</v>
      </c>
      <c r="Z48" s="32">
        <f>+IF(X48&lt;&gt;0,+(Y48/X48)*100,0)</f>
        <v>-5.5718386930597195</v>
      </c>
      <c r="AA48" s="29">
        <f>SUM(AA35:AA47)</f>
        <v>837917276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46336042</v>
      </c>
      <c r="D49" s="39">
        <f t="shared" si="2"/>
        <v>0</v>
      </c>
      <c r="E49" s="40">
        <f t="shared" si="2"/>
        <v>159749893</v>
      </c>
      <c r="F49" s="41">
        <f t="shared" si="2"/>
        <v>148257324</v>
      </c>
      <c r="G49" s="41">
        <f t="shared" si="2"/>
        <v>73556357</v>
      </c>
      <c r="H49" s="41">
        <f t="shared" si="2"/>
        <v>-3341901</v>
      </c>
      <c r="I49" s="41">
        <f t="shared" si="2"/>
        <v>117490</v>
      </c>
      <c r="J49" s="41">
        <f t="shared" si="2"/>
        <v>70331946</v>
      </c>
      <c r="K49" s="41">
        <f t="shared" si="2"/>
        <v>6738219</v>
      </c>
      <c r="L49" s="41">
        <f t="shared" si="2"/>
        <v>10974444</v>
      </c>
      <c r="M49" s="41">
        <f t="shared" si="2"/>
        <v>-15760631</v>
      </c>
      <c r="N49" s="41">
        <f t="shared" si="2"/>
        <v>1952032</v>
      </c>
      <c r="O49" s="41">
        <f t="shared" si="2"/>
        <v>-3275003</v>
      </c>
      <c r="P49" s="41">
        <f t="shared" si="2"/>
        <v>15542777</v>
      </c>
      <c r="Q49" s="41">
        <f t="shared" si="2"/>
        <v>84132091</v>
      </c>
      <c r="R49" s="41">
        <f t="shared" si="2"/>
        <v>96399865</v>
      </c>
      <c r="S49" s="41">
        <f t="shared" si="2"/>
        <v>5309533</v>
      </c>
      <c r="T49" s="41">
        <f t="shared" si="2"/>
        <v>1404135</v>
      </c>
      <c r="U49" s="41">
        <f t="shared" si="2"/>
        <v>6461947</v>
      </c>
      <c r="V49" s="41">
        <f t="shared" si="2"/>
        <v>13175615</v>
      </c>
      <c r="W49" s="41">
        <f t="shared" si="2"/>
        <v>181859458</v>
      </c>
      <c r="X49" s="41">
        <f t="shared" si="2"/>
        <v>148257324</v>
      </c>
      <c r="Y49" s="41">
        <f t="shared" si="2"/>
        <v>33602134</v>
      </c>
      <c r="Z49" s="42">
        <f>+IF(X49&lt;&gt;0,+(Y49/X49)*100,0)</f>
        <v>22.664737965997553</v>
      </c>
      <c r="AA49" s="39">
        <f>+AA33-AA48</f>
        <v>148257324</v>
      </c>
    </row>
    <row r="50" spans="1:27" x14ac:dyDescent="0.25">
      <c r="A50" s="43" t="s">
        <v>75</v>
      </c>
      <c r="B50" s="15" t="s">
        <v>32</v>
      </c>
      <c r="C50" s="20">
        <v>800000</v>
      </c>
      <c r="D50" s="20"/>
      <c r="E50" s="21">
        <v>7539000</v>
      </c>
      <c r="F50" s="22">
        <v>7539000</v>
      </c>
      <c r="G50" s="22"/>
      <c r="H50" s="22"/>
      <c r="I50" s="22"/>
      <c r="J50" s="22"/>
      <c r="K50" s="22"/>
      <c r="L50" s="22">
        <v>1752410</v>
      </c>
      <c r="M50" s="22"/>
      <c r="N50" s="22">
        <v>1752410</v>
      </c>
      <c r="O50" s="22"/>
      <c r="P50" s="22">
        <v>361733</v>
      </c>
      <c r="Q50" s="22">
        <v>1958582</v>
      </c>
      <c r="R50" s="22">
        <v>2320315</v>
      </c>
      <c r="S50" s="22">
        <v>1157672</v>
      </c>
      <c r="T50" s="22"/>
      <c r="U50" s="22">
        <v>1115454</v>
      </c>
      <c r="V50" s="22">
        <v>2273126</v>
      </c>
      <c r="W50" s="22">
        <v>6345851</v>
      </c>
      <c r="X50" s="22">
        <v>7539000</v>
      </c>
      <c r="Y50" s="22">
        <v>-1193149</v>
      </c>
      <c r="Z50" s="23">
        <v>-15.826356280673828</v>
      </c>
      <c r="AA50" s="20">
        <v>7539000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47136042</v>
      </c>
      <c r="D52" s="48">
        <f t="shared" si="3"/>
        <v>0</v>
      </c>
      <c r="E52" s="49">
        <f t="shared" si="3"/>
        <v>167288893</v>
      </c>
      <c r="F52" s="50">
        <f t="shared" si="3"/>
        <v>155796324</v>
      </c>
      <c r="G52" s="50">
        <f t="shared" si="3"/>
        <v>73556357</v>
      </c>
      <c r="H52" s="50">
        <f t="shared" si="3"/>
        <v>-3341901</v>
      </c>
      <c r="I52" s="50">
        <f t="shared" si="3"/>
        <v>117490</v>
      </c>
      <c r="J52" s="50">
        <f t="shared" si="3"/>
        <v>70331946</v>
      </c>
      <c r="K52" s="50">
        <f t="shared" si="3"/>
        <v>6738219</v>
      </c>
      <c r="L52" s="50">
        <f t="shared" si="3"/>
        <v>12726854</v>
      </c>
      <c r="M52" s="50">
        <f t="shared" si="3"/>
        <v>-15760631</v>
      </c>
      <c r="N52" s="50">
        <f t="shared" si="3"/>
        <v>3704442</v>
      </c>
      <c r="O52" s="50">
        <f t="shared" si="3"/>
        <v>-3275003</v>
      </c>
      <c r="P52" s="50">
        <f t="shared" si="3"/>
        <v>15904510</v>
      </c>
      <c r="Q52" s="50">
        <f t="shared" si="3"/>
        <v>86090673</v>
      </c>
      <c r="R52" s="50">
        <f t="shared" si="3"/>
        <v>98720180</v>
      </c>
      <c r="S52" s="50">
        <f t="shared" si="3"/>
        <v>6467205</v>
      </c>
      <c r="T52" s="50">
        <f t="shared" si="3"/>
        <v>1404135</v>
      </c>
      <c r="U52" s="50">
        <f t="shared" si="3"/>
        <v>7577401</v>
      </c>
      <c r="V52" s="50">
        <f t="shared" si="3"/>
        <v>15448741</v>
      </c>
      <c r="W52" s="50">
        <f t="shared" si="3"/>
        <v>188205309</v>
      </c>
      <c r="X52" s="50">
        <f t="shared" si="3"/>
        <v>155796324</v>
      </c>
      <c r="Y52" s="50">
        <f t="shared" si="3"/>
        <v>32408985</v>
      </c>
      <c r="Z52" s="51">
        <f>+IF(X52&lt;&gt;0,+(Y52/X52)*100,0)</f>
        <v>20.802149991677595</v>
      </c>
      <c r="AA52" s="48">
        <f>SUM(AA49:AA51)</f>
        <v>155796324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47136042</v>
      </c>
      <c r="D54" s="54">
        <f>+D52-D53</f>
        <v>0</v>
      </c>
      <c r="E54" s="55">
        <f t="shared" si="4"/>
        <v>167288893</v>
      </c>
      <c r="F54" s="56">
        <f t="shared" si="4"/>
        <v>155796324</v>
      </c>
      <c r="G54" s="56">
        <f t="shared" si="4"/>
        <v>73556357</v>
      </c>
      <c r="H54" s="56">
        <f t="shared" si="4"/>
        <v>-3341901</v>
      </c>
      <c r="I54" s="56">
        <f t="shared" si="4"/>
        <v>117490</v>
      </c>
      <c r="J54" s="56">
        <f t="shared" si="4"/>
        <v>70331946</v>
      </c>
      <c r="K54" s="56">
        <f t="shared" si="4"/>
        <v>6738219</v>
      </c>
      <c r="L54" s="56">
        <f t="shared" si="4"/>
        <v>12726854</v>
      </c>
      <c r="M54" s="56">
        <f t="shared" si="4"/>
        <v>-15760631</v>
      </c>
      <c r="N54" s="56">
        <f t="shared" si="4"/>
        <v>3704442</v>
      </c>
      <c r="O54" s="56">
        <f t="shared" si="4"/>
        <v>-3275003</v>
      </c>
      <c r="P54" s="56">
        <f t="shared" si="4"/>
        <v>15904510</v>
      </c>
      <c r="Q54" s="56">
        <f t="shared" si="4"/>
        <v>86090673</v>
      </c>
      <c r="R54" s="56">
        <f t="shared" si="4"/>
        <v>98720180</v>
      </c>
      <c r="S54" s="56">
        <f t="shared" si="4"/>
        <v>6467205</v>
      </c>
      <c r="T54" s="56">
        <f t="shared" si="4"/>
        <v>1404135</v>
      </c>
      <c r="U54" s="56">
        <f t="shared" si="4"/>
        <v>7577401</v>
      </c>
      <c r="V54" s="56">
        <f t="shared" si="4"/>
        <v>15448741</v>
      </c>
      <c r="W54" s="56">
        <f t="shared" si="4"/>
        <v>188205309</v>
      </c>
      <c r="X54" s="56">
        <f t="shared" si="4"/>
        <v>155796324</v>
      </c>
      <c r="Y54" s="56">
        <f t="shared" si="4"/>
        <v>32408985</v>
      </c>
      <c r="Z54" s="57">
        <f>+IF(X54&lt;&gt;0,+(Y54/X54)*100,0)</f>
        <v>20.802149991677595</v>
      </c>
      <c r="AA54" s="54">
        <f>+AA52-AA53</f>
        <v>155796324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47136042</v>
      </c>
      <c r="D57" s="48">
        <f>SUM(D54:D56)</f>
        <v>0</v>
      </c>
      <c r="E57" s="49">
        <f t="shared" si="5"/>
        <v>167288893</v>
      </c>
      <c r="F57" s="50">
        <f t="shared" si="5"/>
        <v>155796324</v>
      </c>
      <c r="G57" s="50">
        <f t="shared" si="5"/>
        <v>73556357</v>
      </c>
      <c r="H57" s="50">
        <f t="shared" si="5"/>
        <v>-3341901</v>
      </c>
      <c r="I57" s="50">
        <f t="shared" si="5"/>
        <v>117490</v>
      </c>
      <c r="J57" s="50">
        <f t="shared" si="5"/>
        <v>70331946</v>
      </c>
      <c r="K57" s="50">
        <f t="shared" si="5"/>
        <v>6738219</v>
      </c>
      <c r="L57" s="50">
        <f t="shared" si="5"/>
        <v>12726854</v>
      </c>
      <c r="M57" s="50">
        <f t="shared" si="5"/>
        <v>-15760631</v>
      </c>
      <c r="N57" s="50">
        <f t="shared" si="5"/>
        <v>3704442</v>
      </c>
      <c r="O57" s="50">
        <f t="shared" si="5"/>
        <v>-3275003</v>
      </c>
      <c r="P57" s="50">
        <f t="shared" si="5"/>
        <v>15904510</v>
      </c>
      <c r="Q57" s="50">
        <f t="shared" si="5"/>
        <v>86090673</v>
      </c>
      <c r="R57" s="50">
        <f t="shared" si="5"/>
        <v>98720180</v>
      </c>
      <c r="S57" s="50">
        <f t="shared" si="5"/>
        <v>6467205</v>
      </c>
      <c r="T57" s="50">
        <f t="shared" si="5"/>
        <v>1404135</v>
      </c>
      <c r="U57" s="50">
        <f t="shared" si="5"/>
        <v>7577401</v>
      </c>
      <c r="V57" s="50">
        <f t="shared" si="5"/>
        <v>15448741</v>
      </c>
      <c r="W57" s="50">
        <f t="shared" si="5"/>
        <v>188205309</v>
      </c>
      <c r="X57" s="50">
        <f t="shared" si="5"/>
        <v>155796324</v>
      </c>
      <c r="Y57" s="50">
        <f t="shared" si="5"/>
        <v>32408985</v>
      </c>
      <c r="Z57" s="51">
        <f>+IF(X57&lt;&gt;0,+(Y57/X57)*100,0)</f>
        <v>20.802149991677595</v>
      </c>
      <c r="AA57" s="48">
        <f>SUM(AA54:AA56)</f>
        <v>155796324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47136042</v>
      </c>
      <c r="D60" s="65">
        <f>SUM(D57:D59)</f>
        <v>0</v>
      </c>
      <c r="E60" s="66">
        <f t="shared" si="6"/>
        <v>167288893</v>
      </c>
      <c r="F60" s="67">
        <f t="shared" si="6"/>
        <v>155796324</v>
      </c>
      <c r="G60" s="67">
        <f t="shared" si="6"/>
        <v>73556357</v>
      </c>
      <c r="H60" s="67">
        <f t="shared" si="6"/>
        <v>-3341901</v>
      </c>
      <c r="I60" s="67">
        <f t="shared" si="6"/>
        <v>117490</v>
      </c>
      <c r="J60" s="67">
        <f t="shared" si="6"/>
        <v>70331946</v>
      </c>
      <c r="K60" s="67">
        <f t="shared" si="6"/>
        <v>6738219</v>
      </c>
      <c r="L60" s="67">
        <f t="shared" si="6"/>
        <v>12726854</v>
      </c>
      <c r="M60" s="67">
        <f t="shared" si="6"/>
        <v>-15760631</v>
      </c>
      <c r="N60" s="67">
        <f t="shared" si="6"/>
        <v>3704442</v>
      </c>
      <c r="O60" s="67">
        <f t="shared" si="6"/>
        <v>-3275003</v>
      </c>
      <c r="P60" s="67">
        <f t="shared" si="6"/>
        <v>15904510</v>
      </c>
      <c r="Q60" s="67">
        <f t="shared" si="6"/>
        <v>86090673</v>
      </c>
      <c r="R60" s="67">
        <f t="shared" si="6"/>
        <v>98720180</v>
      </c>
      <c r="S60" s="67">
        <f t="shared" si="6"/>
        <v>6467205</v>
      </c>
      <c r="T60" s="67">
        <f t="shared" si="6"/>
        <v>1404135</v>
      </c>
      <c r="U60" s="67">
        <f t="shared" si="6"/>
        <v>7577401</v>
      </c>
      <c r="V60" s="67">
        <f t="shared" si="6"/>
        <v>15448741</v>
      </c>
      <c r="W60" s="67">
        <f t="shared" si="6"/>
        <v>188205309</v>
      </c>
      <c r="X60" s="67">
        <f t="shared" si="6"/>
        <v>155796324</v>
      </c>
      <c r="Y60" s="67">
        <f t="shared" si="6"/>
        <v>32408985</v>
      </c>
      <c r="Z60" s="68">
        <f>+IF(X60&lt;&gt;0,+(Y60/X60)*100,0)</f>
        <v>20.802149991677595</v>
      </c>
      <c r="AA60" s="65">
        <f>SUM(AA57:AA59)</f>
        <v>155796324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119144946</v>
      </c>
      <c r="D6" s="20"/>
      <c r="E6" s="21">
        <v>199357144</v>
      </c>
      <c r="F6" s="22">
        <v>199357144</v>
      </c>
      <c r="G6" s="22">
        <v>11876221</v>
      </c>
      <c r="H6" s="22">
        <v>9226124</v>
      </c>
      <c r="I6" s="22">
        <v>14991808</v>
      </c>
      <c r="J6" s="22">
        <v>36094153</v>
      </c>
      <c r="K6" s="22">
        <v>14061500</v>
      </c>
      <c r="L6" s="22">
        <v>9691426</v>
      </c>
      <c r="M6" s="22">
        <v>13293945</v>
      </c>
      <c r="N6" s="22">
        <v>37046871</v>
      </c>
      <c r="O6" s="22">
        <v>12375083</v>
      </c>
      <c r="P6" s="22">
        <v>10749998</v>
      </c>
      <c r="Q6" s="22">
        <v>7378012</v>
      </c>
      <c r="R6" s="22">
        <v>30503093</v>
      </c>
      <c r="S6" s="22">
        <v>8045892</v>
      </c>
      <c r="T6" s="22">
        <v>17457996</v>
      </c>
      <c r="U6" s="22">
        <v>11009871</v>
      </c>
      <c r="V6" s="22">
        <v>36513759</v>
      </c>
      <c r="W6" s="22">
        <v>140157876</v>
      </c>
      <c r="X6" s="22">
        <v>199357144</v>
      </c>
      <c r="Y6" s="22">
        <v>-59199268</v>
      </c>
      <c r="Z6" s="23">
        <v>-29.6950823091647</v>
      </c>
      <c r="AA6" s="20">
        <v>199357144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4814000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4814000</v>
      </c>
      <c r="Y10" s="22">
        <v>-4814000</v>
      </c>
      <c r="Z10" s="23">
        <v>-100</v>
      </c>
      <c r="AA10" s="20">
        <v>4814000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3699756</v>
      </c>
      <c r="D13" s="20"/>
      <c r="E13" s="21">
        <v>5740897</v>
      </c>
      <c r="F13" s="22">
        <v>5740897</v>
      </c>
      <c r="G13" s="22">
        <v>80636</v>
      </c>
      <c r="H13" s="22"/>
      <c r="I13" s="22"/>
      <c r="J13" s="22">
        <v>80636</v>
      </c>
      <c r="K13" s="22"/>
      <c r="L13" s="22">
        <v>14950</v>
      </c>
      <c r="M13" s="22">
        <v>33786</v>
      </c>
      <c r="N13" s="22">
        <v>48736</v>
      </c>
      <c r="O13" s="22">
        <v>48177</v>
      </c>
      <c r="P13" s="22">
        <v>56576</v>
      </c>
      <c r="Q13" s="22">
        <v>79163</v>
      </c>
      <c r="R13" s="22">
        <v>183916</v>
      </c>
      <c r="S13" s="22"/>
      <c r="T13" s="22"/>
      <c r="U13" s="22"/>
      <c r="V13" s="22"/>
      <c r="W13" s="22">
        <v>313288</v>
      </c>
      <c r="X13" s="22">
        <v>5740897</v>
      </c>
      <c r="Y13" s="22">
        <v>-5427609</v>
      </c>
      <c r="Z13" s="23">
        <v>-94.542873700747464</v>
      </c>
      <c r="AA13" s="20">
        <v>5740897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3661140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126505842</v>
      </c>
      <c r="D33" s="29">
        <f t="shared" ref="D33:Y33" si="0">SUM(D6:D32)</f>
        <v>0</v>
      </c>
      <c r="E33" s="30">
        <f t="shared" si="0"/>
        <v>205098041</v>
      </c>
      <c r="F33" s="31">
        <f t="shared" si="0"/>
        <v>209912041</v>
      </c>
      <c r="G33" s="31">
        <f t="shared" si="0"/>
        <v>11956857</v>
      </c>
      <c r="H33" s="31">
        <f t="shared" si="0"/>
        <v>9226124</v>
      </c>
      <c r="I33" s="31">
        <f t="shared" si="0"/>
        <v>14991808</v>
      </c>
      <c r="J33" s="31">
        <f t="shared" si="0"/>
        <v>36174789</v>
      </c>
      <c r="K33" s="31">
        <f t="shared" si="0"/>
        <v>14061500</v>
      </c>
      <c r="L33" s="31">
        <f t="shared" si="0"/>
        <v>9706376</v>
      </c>
      <c r="M33" s="31">
        <f t="shared" si="0"/>
        <v>13327731</v>
      </c>
      <c r="N33" s="31">
        <f t="shared" si="0"/>
        <v>37095607</v>
      </c>
      <c r="O33" s="31">
        <f t="shared" si="0"/>
        <v>12423260</v>
      </c>
      <c r="P33" s="31">
        <f t="shared" si="0"/>
        <v>10806574</v>
      </c>
      <c r="Q33" s="31">
        <f t="shared" si="0"/>
        <v>7457175</v>
      </c>
      <c r="R33" s="31">
        <f t="shared" si="0"/>
        <v>30687009</v>
      </c>
      <c r="S33" s="31">
        <f t="shared" si="0"/>
        <v>8045892</v>
      </c>
      <c r="T33" s="31">
        <f t="shared" si="0"/>
        <v>17457996</v>
      </c>
      <c r="U33" s="31">
        <f t="shared" si="0"/>
        <v>11009871</v>
      </c>
      <c r="V33" s="31">
        <f t="shared" si="0"/>
        <v>36513759</v>
      </c>
      <c r="W33" s="31">
        <f t="shared" si="0"/>
        <v>140471164</v>
      </c>
      <c r="X33" s="31">
        <f t="shared" si="0"/>
        <v>209912041</v>
      </c>
      <c r="Y33" s="31">
        <f t="shared" si="0"/>
        <v>-69440877</v>
      </c>
      <c r="Z33" s="32">
        <f>+IF(X33&lt;&gt;0,+(Y33/X33)*100,0)</f>
        <v>-33.080940316329929</v>
      </c>
      <c r="AA33" s="29">
        <f>SUM(AA6:AA32)</f>
        <v>209912041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12131896</v>
      </c>
      <c r="D35" s="20"/>
      <c r="E35" s="21">
        <v>16547503</v>
      </c>
      <c r="F35" s="22">
        <v>16547503</v>
      </c>
      <c r="G35" s="22">
        <v>991311</v>
      </c>
      <c r="H35" s="22">
        <v>917185</v>
      </c>
      <c r="I35" s="22">
        <v>987090</v>
      </c>
      <c r="J35" s="22">
        <v>2895586</v>
      </c>
      <c r="K35" s="22">
        <v>1058269</v>
      </c>
      <c r="L35" s="22">
        <v>1085214</v>
      </c>
      <c r="M35" s="22">
        <v>1290659</v>
      </c>
      <c r="N35" s="22">
        <v>3434142</v>
      </c>
      <c r="O35" s="22">
        <v>1029348</v>
      </c>
      <c r="P35" s="22">
        <v>1068663</v>
      </c>
      <c r="Q35" s="22">
        <v>1237077</v>
      </c>
      <c r="R35" s="22">
        <v>3335088</v>
      </c>
      <c r="S35" s="22">
        <v>1160704</v>
      </c>
      <c r="T35" s="22">
        <v>1049972</v>
      </c>
      <c r="U35" s="22">
        <v>1207221</v>
      </c>
      <c r="V35" s="22">
        <v>3417897</v>
      </c>
      <c r="W35" s="22">
        <v>13082713</v>
      </c>
      <c r="X35" s="22">
        <v>16547503</v>
      </c>
      <c r="Y35" s="22">
        <v>-3464790</v>
      </c>
      <c r="Z35" s="23">
        <v>-20.938446120843732</v>
      </c>
      <c r="AA35" s="20">
        <v>16547503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116159527</v>
      </c>
      <c r="D37" s="20"/>
      <c r="E37" s="21">
        <v>155868438</v>
      </c>
      <c r="F37" s="22">
        <v>153890178</v>
      </c>
      <c r="G37" s="22">
        <v>13538099</v>
      </c>
      <c r="H37" s="22">
        <v>13031903</v>
      </c>
      <c r="I37" s="22">
        <v>15316339</v>
      </c>
      <c r="J37" s="22">
        <v>41886341</v>
      </c>
      <c r="K37" s="22">
        <v>9827199</v>
      </c>
      <c r="L37" s="22">
        <v>10969172</v>
      </c>
      <c r="M37" s="22">
        <v>12189460</v>
      </c>
      <c r="N37" s="22">
        <v>32985831</v>
      </c>
      <c r="O37" s="22">
        <v>11211060</v>
      </c>
      <c r="P37" s="22">
        <v>11774633</v>
      </c>
      <c r="Q37" s="22">
        <v>9984610</v>
      </c>
      <c r="R37" s="22">
        <v>32970303</v>
      </c>
      <c r="S37" s="22">
        <v>10002613</v>
      </c>
      <c r="T37" s="22">
        <v>9019722</v>
      </c>
      <c r="U37" s="22">
        <v>11226868</v>
      </c>
      <c r="V37" s="22">
        <v>30249203</v>
      </c>
      <c r="W37" s="22">
        <v>138091678</v>
      </c>
      <c r="X37" s="22">
        <v>153890178</v>
      </c>
      <c r="Y37" s="22">
        <v>-15798500</v>
      </c>
      <c r="Z37" s="23">
        <v>-10.26608728726014</v>
      </c>
      <c r="AA37" s="20">
        <v>153890178</v>
      </c>
    </row>
    <row r="38" spans="1:27" x14ac:dyDescent="0.25">
      <c r="A38" s="19" t="s">
        <v>64</v>
      </c>
      <c r="B38" s="15" t="s">
        <v>32</v>
      </c>
      <c r="C38" s="20">
        <v>21188806</v>
      </c>
      <c r="D38" s="20"/>
      <c r="E38" s="21">
        <v>8000000</v>
      </c>
      <c r="F38" s="22">
        <v>8000000</v>
      </c>
      <c r="G38" s="22">
        <v>981350</v>
      </c>
      <c r="H38" s="22">
        <v>310582</v>
      </c>
      <c r="I38" s="22">
        <v>635923</v>
      </c>
      <c r="J38" s="22">
        <v>1927855</v>
      </c>
      <c r="K38" s="22">
        <v>704943</v>
      </c>
      <c r="L38" s="22">
        <v>876019</v>
      </c>
      <c r="M38" s="22">
        <v>209229</v>
      </c>
      <c r="N38" s="22">
        <v>1790191</v>
      </c>
      <c r="O38" s="22">
        <v>793675</v>
      </c>
      <c r="P38" s="22">
        <v>684746</v>
      </c>
      <c r="Q38" s="22">
        <v>282624</v>
      </c>
      <c r="R38" s="22">
        <v>1761045</v>
      </c>
      <c r="S38" s="22">
        <v>805163</v>
      </c>
      <c r="T38" s="22">
        <v>813414</v>
      </c>
      <c r="U38" s="22">
        <v>883986</v>
      </c>
      <c r="V38" s="22">
        <v>2502563</v>
      </c>
      <c r="W38" s="22">
        <v>7981654</v>
      </c>
      <c r="X38" s="22">
        <v>8000000</v>
      </c>
      <c r="Y38" s="22">
        <v>-18346</v>
      </c>
      <c r="Z38" s="23">
        <v>-0.229325</v>
      </c>
      <c r="AA38" s="20">
        <v>8000000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16829177</v>
      </c>
      <c r="F39" s="22">
        <v>16829177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16829177</v>
      </c>
      <c r="Y39" s="22">
        <v>-16829177</v>
      </c>
      <c r="Z39" s="23">
        <v>-100</v>
      </c>
      <c r="AA39" s="20">
        <v>16829177</v>
      </c>
    </row>
    <row r="40" spans="1:27" x14ac:dyDescent="0.25">
      <c r="A40" s="19" t="s">
        <v>66</v>
      </c>
      <c r="B40" s="15" t="s">
        <v>32</v>
      </c>
      <c r="C40" s="20">
        <v>8172621</v>
      </c>
      <c r="D40" s="20"/>
      <c r="E40" s="21">
        <v>10366330</v>
      </c>
      <c r="F40" s="22">
        <v>10366330</v>
      </c>
      <c r="G40" s="22"/>
      <c r="H40" s="22">
        <v>1401934</v>
      </c>
      <c r="I40" s="22">
        <v>678361</v>
      </c>
      <c r="J40" s="22">
        <v>2080295</v>
      </c>
      <c r="K40" s="22">
        <v>700970</v>
      </c>
      <c r="L40" s="22">
        <v>678361</v>
      </c>
      <c r="M40" s="22">
        <v>1064161</v>
      </c>
      <c r="N40" s="22">
        <v>2443492</v>
      </c>
      <c r="O40" s="22">
        <v>700968</v>
      </c>
      <c r="P40" s="22">
        <v>633126</v>
      </c>
      <c r="Q40" s="22">
        <v>700970</v>
      </c>
      <c r="R40" s="22">
        <v>2035064</v>
      </c>
      <c r="S40" s="22">
        <v>678306</v>
      </c>
      <c r="T40" s="22">
        <v>700909</v>
      </c>
      <c r="U40" s="22">
        <v>678306</v>
      </c>
      <c r="V40" s="22">
        <v>2057521</v>
      </c>
      <c r="W40" s="22">
        <v>8616372</v>
      </c>
      <c r="X40" s="22">
        <v>10366330</v>
      </c>
      <c r="Y40" s="22">
        <v>-1749958</v>
      </c>
      <c r="Z40" s="23">
        <v>-16.881172025200819</v>
      </c>
      <c r="AA40" s="20">
        <v>10366330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25942054</v>
      </c>
      <c r="D42" s="20"/>
      <c r="E42" s="21">
        <v>5000000</v>
      </c>
      <c r="F42" s="22">
        <v>10369555</v>
      </c>
      <c r="G42" s="22">
        <v>225</v>
      </c>
      <c r="H42" s="22">
        <v>1017353</v>
      </c>
      <c r="I42" s="22">
        <v>199125</v>
      </c>
      <c r="J42" s="22">
        <v>1216703</v>
      </c>
      <c r="K42" s="22">
        <v>1010907</v>
      </c>
      <c r="L42" s="22">
        <v>29400</v>
      </c>
      <c r="M42" s="22"/>
      <c r="N42" s="22">
        <v>1040307</v>
      </c>
      <c r="O42" s="22">
        <v>29795</v>
      </c>
      <c r="P42" s="22">
        <v>436688</v>
      </c>
      <c r="Q42" s="22">
        <v>1774902</v>
      </c>
      <c r="R42" s="22">
        <v>2241385</v>
      </c>
      <c r="S42" s="22"/>
      <c r="T42" s="22">
        <v>28791</v>
      </c>
      <c r="U42" s="22">
        <v>2466056</v>
      </c>
      <c r="V42" s="22">
        <v>2494847</v>
      </c>
      <c r="W42" s="22">
        <v>6993242</v>
      </c>
      <c r="X42" s="22">
        <v>10369555</v>
      </c>
      <c r="Y42" s="22">
        <v>-3376313</v>
      </c>
      <c r="Z42" s="23">
        <v>-32.559863947874327</v>
      </c>
      <c r="AA42" s="20">
        <v>10369555</v>
      </c>
    </row>
    <row r="43" spans="1:27" x14ac:dyDescent="0.25">
      <c r="A43" s="19" t="s">
        <v>68</v>
      </c>
      <c r="B43" s="15" t="s">
        <v>32</v>
      </c>
      <c r="C43" s="20">
        <v>10386673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8366847</v>
      </c>
      <c r="D45" s="20"/>
      <c r="E45" s="21">
        <v>10847186</v>
      </c>
      <c r="F45" s="22">
        <v>10281961</v>
      </c>
      <c r="G45" s="22">
        <v>637584</v>
      </c>
      <c r="H45" s="22">
        <v>706261</v>
      </c>
      <c r="I45" s="22">
        <v>613557</v>
      </c>
      <c r="J45" s="22">
        <v>1957402</v>
      </c>
      <c r="K45" s="22">
        <v>659515</v>
      </c>
      <c r="L45" s="22">
        <v>588248</v>
      </c>
      <c r="M45" s="22">
        <v>831823</v>
      </c>
      <c r="N45" s="22">
        <v>2079586</v>
      </c>
      <c r="O45" s="22">
        <v>1304237</v>
      </c>
      <c r="P45" s="22">
        <v>834241</v>
      </c>
      <c r="Q45" s="22">
        <v>852712</v>
      </c>
      <c r="R45" s="22">
        <v>2991190</v>
      </c>
      <c r="S45" s="22">
        <v>845466</v>
      </c>
      <c r="T45" s="22">
        <v>1075493</v>
      </c>
      <c r="U45" s="22">
        <v>833197</v>
      </c>
      <c r="V45" s="22">
        <v>2754156</v>
      </c>
      <c r="W45" s="22">
        <v>9782334</v>
      </c>
      <c r="X45" s="22">
        <v>10281961</v>
      </c>
      <c r="Y45" s="22">
        <v>-499627</v>
      </c>
      <c r="Z45" s="23">
        <v>-4.8592578789201788</v>
      </c>
      <c r="AA45" s="20">
        <v>10281961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202348424</v>
      </c>
      <c r="D48" s="29">
        <f t="shared" ref="D48:Y48" si="1">SUM(D35:D47)</f>
        <v>0</v>
      </c>
      <c r="E48" s="30">
        <f t="shared" si="1"/>
        <v>223458634</v>
      </c>
      <c r="F48" s="31">
        <f t="shared" si="1"/>
        <v>226284704</v>
      </c>
      <c r="G48" s="31">
        <f t="shared" si="1"/>
        <v>16148569</v>
      </c>
      <c r="H48" s="31">
        <f t="shared" si="1"/>
        <v>17385218</v>
      </c>
      <c r="I48" s="31">
        <f t="shared" si="1"/>
        <v>18430395</v>
      </c>
      <c r="J48" s="31">
        <f t="shared" si="1"/>
        <v>51964182</v>
      </c>
      <c r="K48" s="31">
        <f t="shared" si="1"/>
        <v>13961803</v>
      </c>
      <c r="L48" s="31">
        <f t="shared" si="1"/>
        <v>14226414</v>
      </c>
      <c r="M48" s="31">
        <f t="shared" si="1"/>
        <v>15585332</v>
      </c>
      <c r="N48" s="31">
        <f t="shared" si="1"/>
        <v>43773549</v>
      </c>
      <c r="O48" s="31">
        <f t="shared" si="1"/>
        <v>15069083</v>
      </c>
      <c r="P48" s="31">
        <f t="shared" si="1"/>
        <v>15432097</v>
      </c>
      <c r="Q48" s="31">
        <f t="shared" si="1"/>
        <v>14832895</v>
      </c>
      <c r="R48" s="31">
        <f t="shared" si="1"/>
        <v>45334075</v>
      </c>
      <c r="S48" s="31">
        <f t="shared" si="1"/>
        <v>13492252</v>
      </c>
      <c r="T48" s="31">
        <f t="shared" si="1"/>
        <v>12688301</v>
      </c>
      <c r="U48" s="31">
        <f t="shared" si="1"/>
        <v>17295634</v>
      </c>
      <c r="V48" s="31">
        <f t="shared" si="1"/>
        <v>43476187</v>
      </c>
      <c r="W48" s="31">
        <f t="shared" si="1"/>
        <v>184547993</v>
      </c>
      <c r="X48" s="31">
        <f t="shared" si="1"/>
        <v>226284704</v>
      </c>
      <c r="Y48" s="31">
        <f t="shared" si="1"/>
        <v>-41736711</v>
      </c>
      <c r="Z48" s="32">
        <f>+IF(X48&lt;&gt;0,+(Y48/X48)*100,0)</f>
        <v>-18.444335945924124</v>
      </c>
      <c r="AA48" s="29">
        <f>SUM(AA35:AA47)</f>
        <v>226284704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-75842582</v>
      </c>
      <c r="D49" s="39">
        <f t="shared" si="2"/>
        <v>0</v>
      </c>
      <c r="E49" s="40">
        <f t="shared" si="2"/>
        <v>-18360593</v>
      </c>
      <c r="F49" s="41">
        <f t="shared" si="2"/>
        <v>-16372663</v>
      </c>
      <c r="G49" s="41">
        <f t="shared" si="2"/>
        <v>-4191712</v>
      </c>
      <c r="H49" s="41">
        <f t="shared" si="2"/>
        <v>-8159094</v>
      </c>
      <c r="I49" s="41">
        <f t="shared" si="2"/>
        <v>-3438587</v>
      </c>
      <c r="J49" s="41">
        <f t="shared" si="2"/>
        <v>-15789393</v>
      </c>
      <c r="K49" s="41">
        <f t="shared" si="2"/>
        <v>99697</v>
      </c>
      <c r="L49" s="41">
        <f t="shared" si="2"/>
        <v>-4520038</v>
      </c>
      <c r="M49" s="41">
        <f t="shared" si="2"/>
        <v>-2257601</v>
      </c>
      <c r="N49" s="41">
        <f t="shared" si="2"/>
        <v>-6677942</v>
      </c>
      <c r="O49" s="41">
        <f t="shared" si="2"/>
        <v>-2645823</v>
      </c>
      <c r="P49" s="41">
        <f t="shared" si="2"/>
        <v>-4625523</v>
      </c>
      <c r="Q49" s="41">
        <f t="shared" si="2"/>
        <v>-7375720</v>
      </c>
      <c r="R49" s="41">
        <f t="shared" si="2"/>
        <v>-14647066</v>
      </c>
      <c r="S49" s="41">
        <f t="shared" si="2"/>
        <v>-5446360</v>
      </c>
      <c r="T49" s="41">
        <f t="shared" si="2"/>
        <v>4769695</v>
      </c>
      <c r="U49" s="41">
        <f t="shared" si="2"/>
        <v>-6285763</v>
      </c>
      <c r="V49" s="41">
        <f t="shared" si="2"/>
        <v>-6962428</v>
      </c>
      <c r="W49" s="41">
        <f t="shared" si="2"/>
        <v>-44076829</v>
      </c>
      <c r="X49" s="41">
        <f t="shared" si="2"/>
        <v>-16372663</v>
      </c>
      <c r="Y49" s="41">
        <f t="shared" si="2"/>
        <v>-27704166</v>
      </c>
      <c r="Z49" s="42">
        <f>+IF(X49&lt;&gt;0,+(Y49/X49)*100,0)</f>
        <v>169.20989578787521</v>
      </c>
      <c r="AA49" s="39">
        <f>+AA33-AA48</f>
        <v>-16372663</v>
      </c>
    </row>
    <row r="50" spans="1:27" x14ac:dyDescent="0.25">
      <c r="A50" s="43" t="s">
        <v>75</v>
      </c>
      <c r="B50" s="15" t="s">
        <v>32</v>
      </c>
      <c r="C50" s="20">
        <v>15792968</v>
      </c>
      <c r="D50" s="20"/>
      <c r="E50" s="21">
        <v>4814000</v>
      </c>
      <c r="F50" s="22"/>
      <c r="G50" s="22"/>
      <c r="H50" s="22"/>
      <c r="I50" s="22"/>
      <c r="J50" s="22"/>
      <c r="K50" s="22">
        <v>714921</v>
      </c>
      <c r="L50" s="22"/>
      <c r="M50" s="22">
        <v>1326127</v>
      </c>
      <c r="N50" s="22">
        <v>2041048</v>
      </c>
      <c r="O50" s="22"/>
      <c r="P50" s="22"/>
      <c r="Q50" s="22"/>
      <c r="R50" s="22"/>
      <c r="S50" s="22"/>
      <c r="T50" s="22"/>
      <c r="U50" s="22"/>
      <c r="V50" s="22"/>
      <c r="W50" s="22">
        <v>2041048</v>
      </c>
      <c r="X50" s="22"/>
      <c r="Y50" s="22">
        <v>2041048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-60049614</v>
      </c>
      <c r="D52" s="48">
        <f t="shared" si="3"/>
        <v>0</v>
      </c>
      <c r="E52" s="49">
        <f t="shared" si="3"/>
        <v>-13546593</v>
      </c>
      <c r="F52" s="50">
        <f t="shared" si="3"/>
        <v>-16372663</v>
      </c>
      <c r="G52" s="50">
        <f t="shared" si="3"/>
        <v>-4191712</v>
      </c>
      <c r="H52" s="50">
        <f t="shared" si="3"/>
        <v>-8159094</v>
      </c>
      <c r="I52" s="50">
        <f t="shared" si="3"/>
        <v>-3438587</v>
      </c>
      <c r="J52" s="50">
        <f t="shared" si="3"/>
        <v>-15789393</v>
      </c>
      <c r="K52" s="50">
        <f t="shared" si="3"/>
        <v>814618</v>
      </c>
      <c r="L52" s="50">
        <f t="shared" si="3"/>
        <v>-4520038</v>
      </c>
      <c r="M52" s="50">
        <f t="shared" si="3"/>
        <v>-931474</v>
      </c>
      <c r="N52" s="50">
        <f t="shared" si="3"/>
        <v>-4636894</v>
      </c>
      <c r="O52" s="50">
        <f t="shared" si="3"/>
        <v>-2645823</v>
      </c>
      <c r="P52" s="50">
        <f t="shared" si="3"/>
        <v>-4625523</v>
      </c>
      <c r="Q52" s="50">
        <f t="shared" si="3"/>
        <v>-7375720</v>
      </c>
      <c r="R52" s="50">
        <f t="shared" si="3"/>
        <v>-14647066</v>
      </c>
      <c r="S52" s="50">
        <f t="shared" si="3"/>
        <v>-5446360</v>
      </c>
      <c r="T52" s="50">
        <f t="shared" si="3"/>
        <v>4769695</v>
      </c>
      <c r="U52" s="50">
        <f t="shared" si="3"/>
        <v>-6285763</v>
      </c>
      <c r="V52" s="50">
        <f t="shared" si="3"/>
        <v>-6962428</v>
      </c>
      <c r="W52" s="50">
        <f t="shared" si="3"/>
        <v>-42035781</v>
      </c>
      <c r="X52" s="50">
        <f t="shared" si="3"/>
        <v>-16372663</v>
      </c>
      <c r="Y52" s="50">
        <f t="shared" si="3"/>
        <v>-25663118</v>
      </c>
      <c r="Z52" s="51">
        <f>+IF(X52&lt;&gt;0,+(Y52/X52)*100,0)</f>
        <v>156.74370137588491</v>
      </c>
      <c r="AA52" s="48">
        <f>SUM(AA49:AA51)</f>
        <v>-16372663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-60049614</v>
      </c>
      <c r="D54" s="54">
        <f>+D52-D53</f>
        <v>0</v>
      </c>
      <c r="E54" s="55">
        <f t="shared" si="4"/>
        <v>-13546593</v>
      </c>
      <c r="F54" s="56">
        <f t="shared" si="4"/>
        <v>-16372663</v>
      </c>
      <c r="G54" s="56">
        <f t="shared" si="4"/>
        <v>-4191712</v>
      </c>
      <c r="H54" s="56">
        <f t="shared" si="4"/>
        <v>-8159094</v>
      </c>
      <c r="I54" s="56">
        <f t="shared" si="4"/>
        <v>-3438587</v>
      </c>
      <c r="J54" s="56">
        <f t="shared" si="4"/>
        <v>-15789393</v>
      </c>
      <c r="K54" s="56">
        <f t="shared" si="4"/>
        <v>814618</v>
      </c>
      <c r="L54" s="56">
        <f t="shared" si="4"/>
        <v>-4520038</v>
      </c>
      <c r="M54" s="56">
        <f t="shared" si="4"/>
        <v>-931474</v>
      </c>
      <c r="N54" s="56">
        <f t="shared" si="4"/>
        <v>-4636894</v>
      </c>
      <c r="O54" s="56">
        <f t="shared" si="4"/>
        <v>-2645823</v>
      </c>
      <c r="P54" s="56">
        <f t="shared" si="4"/>
        <v>-4625523</v>
      </c>
      <c r="Q54" s="56">
        <f t="shared" si="4"/>
        <v>-7375720</v>
      </c>
      <c r="R54" s="56">
        <f t="shared" si="4"/>
        <v>-14647066</v>
      </c>
      <c r="S54" s="56">
        <f t="shared" si="4"/>
        <v>-5446360</v>
      </c>
      <c r="T54" s="56">
        <f t="shared" si="4"/>
        <v>4769695</v>
      </c>
      <c r="U54" s="56">
        <f t="shared" si="4"/>
        <v>-6285763</v>
      </c>
      <c r="V54" s="56">
        <f t="shared" si="4"/>
        <v>-6962428</v>
      </c>
      <c r="W54" s="56">
        <f t="shared" si="4"/>
        <v>-42035781</v>
      </c>
      <c r="X54" s="56">
        <f t="shared" si="4"/>
        <v>-16372663</v>
      </c>
      <c r="Y54" s="56">
        <f t="shared" si="4"/>
        <v>-25663118</v>
      </c>
      <c r="Z54" s="57">
        <f>+IF(X54&lt;&gt;0,+(Y54/X54)*100,0)</f>
        <v>156.74370137588491</v>
      </c>
      <c r="AA54" s="54">
        <f>+AA52-AA53</f>
        <v>-16372663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-60049614</v>
      </c>
      <c r="D57" s="48">
        <f>SUM(D54:D56)</f>
        <v>0</v>
      </c>
      <c r="E57" s="49">
        <f t="shared" si="5"/>
        <v>-13546593</v>
      </c>
      <c r="F57" s="50">
        <f t="shared" si="5"/>
        <v>-16372663</v>
      </c>
      <c r="G57" s="50">
        <f t="shared" si="5"/>
        <v>-4191712</v>
      </c>
      <c r="H57" s="50">
        <f t="shared" si="5"/>
        <v>-8159094</v>
      </c>
      <c r="I57" s="50">
        <f t="shared" si="5"/>
        <v>-3438587</v>
      </c>
      <c r="J57" s="50">
        <f t="shared" si="5"/>
        <v>-15789393</v>
      </c>
      <c r="K57" s="50">
        <f t="shared" si="5"/>
        <v>814618</v>
      </c>
      <c r="L57" s="50">
        <f t="shared" si="5"/>
        <v>-4520038</v>
      </c>
      <c r="M57" s="50">
        <f t="shared" si="5"/>
        <v>-931474</v>
      </c>
      <c r="N57" s="50">
        <f t="shared" si="5"/>
        <v>-4636894</v>
      </c>
      <c r="O57" s="50">
        <f t="shared" si="5"/>
        <v>-2645823</v>
      </c>
      <c r="P57" s="50">
        <f t="shared" si="5"/>
        <v>-4625523</v>
      </c>
      <c r="Q57" s="50">
        <f t="shared" si="5"/>
        <v>-7375720</v>
      </c>
      <c r="R57" s="50">
        <f t="shared" si="5"/>
        <v>-14647066</v>
      </c>
      <c r="S57" s="50">
        <f t="shared" si="5"/>
        <v>-5446360</v>
      </c>
      <c r="T57" s="50">
        <f t="shared" si="5"/>
        <v>4769695</v>
      </c>
      <c r="U57" s="50">
        <f t="shared" si="5"/>
        <v>-6285763</v>
      </c>
      <c r="V57" s="50">
        <f t="shared" si="5"/>
        <v>-6962428</v>
      </c>
      <c r="W57" s="50">
        <f t="shared" si="5"/>
        <v>-42035781</v>
      </c>
      <c r="X57" s="50">
        <f t="shared" si="5"/>
        <v>-16372663</v>
      </c>
      <c r="Y57" s="50">
        <f t="shared" si="5"/>
        <v>-25663118</v>
      </c>
      <c r="Z57" s="51">
        <f>+IF(X57&lt;&gt;0,+(Y57/X57)*100,0)</f>
        <v>156.74370137588491</v>
      </c>
      <c r="AA57" s="48">
        <f>SUM(AA54:AA56)</f>
        <v>-16372663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-60049614</v>
      </c>
      <c r="D60" s="65">
        <f>SUM(D57:D59)</f>
        <v>0</v>
      </c>
      <c r="E60" s="66">
        <f t="shared" si="6"/>
        <v>-13546593</v>
      </c>
      <c r="F60" s="67">
        <f t="shared" si="6"/>
        <v>-16372663</v>
      </c>
      <c r="G60" s="67">
        <f t="shared" si="6"/>
        <v>-4191712</v>
      </c>
      <c r="H60" s="67">
        <f t="shared" si="6"/>
        <v>-8159094</v>
      </c>
      <c r="I60" s="67">
        <f t="shared" si="6"/>
        <v>-3438587</v>
      </c>
      <c r="J60" s="67">
        <f t="shared" si="6"/>
        <v>-15789393</v>
      </c>
      <c r="K60" s="67">
        <f t="shared" si="6"/>
        <v>814618</v>
      </c>
      <c r="L60" s="67">
        <f t="shared" si="6"/>
        <v>-4520038</v>
      </c>
      <c r="M60" s="67">
        <f t="shared" si="6"/>
        <v>-931474</v>
      </c>
      <c r="N60" s="67">
        <f t="shared" si="6"/>
        <v>-4636894</v>
      </c>
      <c r="O60" s="67">
        <f t="shared" si="6"/>
        <v>-2645823</v>
      </c>
      <c r="P60" s="67">
        <f t="shared" si="6"/>
        <v>-4625523</v>
      </c>
      <c r="Q60" s="67">
        <f t="shared" si="6"/>
        <v>-7375720</v>
      </c>
      <c r="R60" s="67">
        <f t="shared" si="6"/>
        <v>-14647066</v>
      </c>
      <c r="S60" s="67">
        <f t="shared" si="6"/>
        <v>-5446360</v>
      </c>
      <c r="T60" s="67">
        <f t="shared" si="6"/>
        <v>4769695</v>
      </c>
      <c r="U60" s="67">
        <f t="shared" si="6"/>
        <v>-6285763</v>
      </c>
      <c r="V60" s="67">
        <f t="shared" si="6"/>
        <v>-6962428</v>
      </c>
      <c r="W60" s="67">
        <f t="shared" si="6"/>
        <v>-42035781</v>
      </c>
      <c r="X60" s="67">
        <f t="shared" si="6"/>
        <v>-16372663</v>
      </c>
      <c r="Y60" s="67">
        <f t="shared" si="6"/>
        <v>-25663118</v>
      </c>
      <c r="Z60" s="68">
        <f>+IF(X60&lt;&gt;0,+(Y60/X60)*100,0)</f>
        <v>156.74370137588491</v>
      </c>
      <c r="AA60" s="65">
        <f>SUM(AA57:AA59)</f>
        <v>-16372663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9848000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4436383</v>
      </c>
      <c r="R26" s="22">
        <v>4436383</v>
      </c>
      <c r="S26" s="22">
        <v>928393</v>
      </c>
      <c r="T26" s="22">
        <v>1640840</v>
      </c>
      <c r="U26" s="22">
        <v>2123683</v>
      </c>
      <c r="V26" s="22">
        <v>4692916</v>
      </c>
      <c r="W26" s="22">
        <v>9129299</v>
      </c>
      <c r="X26" s="22">
        <v>9848000</v>
      </c>
      <c r="Y26" s="22">
        <v>-718701</v>
      </c>
      <c r="Z26" s="23">
        <v>-7.297938667749797</v>
      </c>
      <c r="AA26" s="20">
        <v>9848000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9848000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4436383</v>
      </c>
      <c r="R33" s="31">
        <f t="shared" si="0"/>
        <v>4436383</v>
      </c>
      <c r="S33" s="31">
        <f t="shared" si="0"/>
        <v>928393</v>
      </c>
      <c r="T33" s="31">
        <f t="shared" si="0"/>
        <v>1640840</v>
      </c>
      <c r="U33" s="31">
        <f t="shared" si="0"/>
        <v>2123683</v>
      </c>
      <c r="V33" s="31">
        <f t="shared" si="0"/>
        <v>4692916</v>
      </c>
      <c r="W33" s="31">
        <f t="shared" si="0"/>
        <v>9129299</v>
      </c>
      <c r="X33" s="31">
        <f t="shared" si="0"/>
        <v>9848000</v>
      </c>
      <c r="Y33" s="31">
        <f t="shared" si="0"/>
        <v>-718701</v>
      </c>
      <c r="Z33" s="32">
        <f>+IF(X33&lt;&gt;0,+(Y33/X33)*100,0)</f>
        <v>-7.297938667749797</v>
      </c>
      <c r="AA33" s="29">
        <f>SUM(AA6:AA32)</f>
        <v>9848000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564623</v>
      </c>
      <c r="D37" s="20"/>
      <c r="E37" s="21">
        <v>600000</v>
      </c>
      <c r="F37" s="22">
        <v>600000</v>
      </c>
      <c r="G37" s="22">
        <v>50705</v>
      </c>
      <c r="H37" s="22">
        <v>54906</v>
      </c>
      <c r="I37" s="22">
        <v>50350</v>
      </c>
      <c r="J37" s="22">
        <v>155961</v>
      </c>
      <c r="K37" s="22">
        <v>51905</v>
      </c>
      <c r="L37" s="22"/>
      <c r="M37" s="22">
        <v>49961</v>
      </c>
      <c r="N37" s="22">
        <v>101866</v>
      </c>
      <c r="O37" s="22">
        <v>58364</v>
      </c>
      <c r="P37" s="22"/>
      <c r="Q37" s="22">
        <v>116834</v>
      </c>
      <c r="R37" s="22">
        <v>175198</v>
      </c>
      <c r="S37" s="22">
        <v>62597</v>
      </c>
      <c r="T37" s="22">
        <v>61941</v>
      </c>
      <c r="U37" s="22">
        <v>57251</v>
      </c>
      <c r="V37" s="22">
        <v>181789</v>
      </c>
      <c r="W37" s="22">
        <v>614814</v>
      </c>
      <c r="X37" s="22">
        <v>600000</v>
      </c>
      <c r="Y37" s="22">
        <v>14814</v>
      </c>
      <c r="Z37" s="23">
        <v>2.4689999999999999</v>
      </c>
      <c r="AA37" s="20">
        <v>600000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1664587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8563478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>
        <v>3869099</v>
      </c>
      <c r="R42" s="22">
        <v>3869099</v>
      </c>
      <c r="S42" s="22">
        <v>807299</v>
      </c>
      <c r="T42" s="22">
        <v>1426817</v>
      </c>
      <c r="U42" s="22">
        <v>1484925</v>
      </c>
      <c r="V42" s="22">
        <v>3719041</v>
      </c>
      <c r="W42" s="22">
        <v>7588140</v>
      </c>
      <c r="X42" s="22">
        <v>8563478</v>
      </c>
      <c r="Y42" s="22">
        <v>-975338</v>
      </c>
      <c r="Z42" s="23">
        <v>-11.389507861175098</v>
      </c>
      <c r="AA42" s="20">
        <v>8563478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>
        <v>30000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>
        <v>8123</v>
      </c>
      <c r="T45" s="22"/>
      <c r="U45" s="22"/>
      <c r="V45" s="22">
        <v>8123</v>
      </c>
      <c r="W45" s="22">
        <v>8123</v>
      </c>
      <c r="X45" s="22">
        <v>30000</v>
      </c>
      <c r="Y45" s="22">
        <v>-21877</v>
      </c>
      <c r="Z45" s="23">
        <v>-72.923333333333332</v>
      </c>
      <c r="AA45" s="20">
        <v>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564623</v>
      </c>
      <c r="D48" s="29">
        <f t="shared" ref="D48:Y48" si="1">SUM(D35:D47)</f>
        <v>0</v>
      </c>
      <c r="E48" s="30">
        <f t="shared" si="1"/>
        <v>2264587</v>
      </c>
      <c r="F48" s="31">
        <f t="shared" si="1"/>
        <v>9193478</v>
      </c>
      <c r="G48" s="31">
        <f t="shared" si="1"/>
        <v>50705</v>
      </c>
      <c r="H48" s="31">
        <f t="shared" si="1"/>
        <v>54906</v>
      </c>
      <c r="I48" s="31">
        <f t="shared" si="1"/>
        <v>50350</v>
      </c>
      <c r="J48" s="31">
        <f t="shared" si="1"/>
        <v>155961</v>
      </c>
      <c r="K48" s="31">
        <f t="shared" si="1"/>
        <v>51905</v>
      </c>
      <c r="L48" s="31">
        <f t="shared" si="1"/>
        <v>0</v>
      </c>
      <c r="M48" s="31">
        <f t="shared" si="1"/>
        <v>49961</v>
      </c>
      <c r="N48" s="31">
        <f t="shared" si="1"/>
        <v>101866</v>
      </c>
      <c r="O48" s="31">
        <f t="shared" si="1"/>
        <v>58364</v>
      </c>
      <c r="P48" s="31">
        <f t="shared" si="1"/>
        <v>0</v>
      </c>
      <c r="Q48" s="31">
        <f t="shared" si="1"/>
        <v>3985933</v>
      </c>
      <c r="R48" s="31">
        <f t="shared" si="1"/>
        <v>4044297</v>
      </c>
      <c r="S48" s="31">
        <f t="shared" si="1"/>
        <v>878019</v>
      </c>
      <c r="T48" s="31">
        <f t="shared" si="1"/>
        <v>1488758</v>
      </c>
      <c r="U48" s="31">
        <f t="shared" si="1"/>
        <v>1542176</v>
      </c>
      <c r="V48" s="31">
        <f t="shared" si="1"/>
        <v>3908953</v>
      </c>
      <c r="W48" s="31">
        <f t="shared" si="1"/>
        <v>8211077</v>
      </c>
      <c r="X48" s="31">
        <f t="shared" si="1"/>
        <v>9193478</v>
      </c>
      <c r="Y48" s="31">
        <f t="shared" si="1"/>
        <v>-982401</v>
      </c>
      <c r="Z48" s="32">
        <f>+IF(X48&lt;&gt;0,+(Y48/X48)*100,0)</f>
        <v>-10.685847075502872</v>
      </c>
      <c r="AA48" s="29">
        <f>SUM(AA35:AA47)</f>
        <v>9193478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-564623</v>
      </c>
      <c r="D49" s="39">
        <f t="shared" si="2"/>
        <v>0</v>
      </c>
      <c r="E49" s="40">
        <f t="shared" si="2"/>
        <v>-2264587</v>
      </c>
      <c r="F49" s="41">
        <f t="shared" si="2"/>
        <v>654522</v>
      </c>
      <c r="G49" s="41">
        <f t="shared" si="2"/>
        <v>-50705</v>
      </c>
      <c r="H49" s="41">
        <f t="shared" si="2"/>
        <v>-54906</v>
      </c>
      <c r="I49" s="41">
        <f t="shared" si="2"/>
        <v>-50350</v>
      </c>
      <c r="J49" s="41">
        <f t="shared" si="2"/>
        <v>-155961</v>
      </c>
      <c r="K49" s="41">
        <f t="shared" si="2"/>
        <v>-51905</v>
      </c>
      <c r="L49" s="41">
        <f t="shared" si="2"/>
        <v>0</v>
      </c>
      <c r="M49" s="41">
        <f t="shared" si="2"/>
        <v>-49961</v>
      </c>
      <c r="N49" s="41">
        <f t="shared" si="2"/>
        <v>-101866</v>
      </c>
      <c r="O49" s="41">
        <f t="shared" si="2"/>
        <v>-58364</v>
      </c>
      <c r="P49" s="41">
        <f t="shared" si="2"/>
        <v>0</v>
      </c>
      <c r="Q49" s="41">
        <f t="shared" si="2"/>
        <v>450450</v>
      </c>
      <c r="R49" s="41">
        <f t="shared" si="2"/>
        <v>392086</v>
      </c>
      <c r="S49" s="41">
        <f t="shared" si="2"/>
        <v>50374</v>
      </c>
      <c r="T49" s="41">
        <f t="shared" si="2"/>
        <v>152082</v>
      </c>
      <c r="U49" s="41">
        <f t="shared" si="2"/>
        <v>581507</v>
      </c>
      <c r="V49" s="41">
        <f t="shared" si="2"/>
        <v>783963</v>
      </c>
      <c r="W49" s="41">
        <f t="shared" si="2"/>
        <v>918222</v>
      </c>
      <c r="X49" s="41">
        <f t="shared" si="2"/>
        <v>654522</v>
      </c>
      <c r="Y49" s="41">
        <f t="shared" si="2"/>
        <v>263700</v>
      </c>
      <c r="Z49" s="42">
        <f>+IF(X49&lt;&gt;0,+(Y49/X49)*100,0)</f>
        <v>40.288943687148787</v>
      </c>
      <c r="AA49" s="39">
        <f>+AA33-AA48</f>
        <v>654522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5848000</v>
      </c>
      <c r="F50" s="22"/>
      <c r="G50" s="22"/>
      <c r="H50" s="22"/>
      <c r="I50" s="22"/>
      <c r="J50" s="22"/>
      <c r="K50" s="22">
        <v>682440</v>
      </c>
      <c r="L50" s="22">
        <v>940783</v>
      </c>
      <c r="M50" s="22">
        <v>2813160</v>
      </c>
      <c r="N50" s="22">
        <v>4436383</v>
      </c>
      <c r="O50" s="22"/>
      <c r="P50" s="22"/>
      <c r="Q50" s="22">
        <v>-4436383</v>
      </c>
      <c r="R50" s="22">
        <v>-4436383</v>
      </c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-564623</v>
      </c>
      <c r="D52" s="48">
        <f t="shared" si="3"/>
        <v>0</v>
      </c>
      <c r="E52" s="49">
        <f t="shared" si="3"/>
        <v>3583413</v>
      </c>
      <c r="F52" s="50">
        <f t="shared" si="3"/>
        <v>654522</v>
      </c>
      <c r="G52" s="50">
        <f t="shared" si="3"/>
        <v>-50705</v>
      </c>
      <c r="H52" s="50">
        <f t="shared" si="3"/>
        <v>-54906</v>
      </c>
      <c r="I52" s="50">
        <f t="shared" si="3"/>
        <v>-50350</v>
      </c>
      <c r="J52" s="50">
        <f t="shared" si="3"/>
        <v>-155961</v>
      </c>
      <c r="K52" s="50">
        <f t="shared" si="3"/>
        <v>630535</v>
      </c>
      <c r="L52" s="50">
        <f t="shared" si="3"/>
        <v>940783</v>
      </c>
      <c r="M52" s="50">
        <f t="shared" si="3"/>
        <v>2763199</v>
      </c>
      <c r="N52" s="50">
        <f t="shared" si="3"/>
        <v>4334517</v>
      </c>
      <c r="O52" s="50">
        <f t="shared" si="3"/>
        <v>-58364</v>
      </c>
      <c r="P52" s="50">
        <f t="shared" si="3"/>
        <v>0</v>
      </c>
      <c r="Q52" s="50">
        <f t="shared" si="3"/>
        <v>-3985933</v>
      </c>
      <c r="R52" s="50">
        <f t="shared" si="3"/>
        <v>-4044297</v>
      </c>
      <c r="S52" s="50">
        <f t="shared" si="3"/>
        <v>50374</v>
      </c>
      <c r="T52" s="50">
        <f t="shared" si="3"/>
        <v>152082</v>
      </c>
      <c r="U52" s="50">
        <f t="shared" si="3"/>
        <v>581507</v>
      </c>
      <c r="V52" s="50">
        <f t="shared" si="3"/>
        <v>783963</v>
      </c>
      <c r="W52" s="50">
        <f t="shared" si="3"/>
        <v>918222</v>
      </c>
      <c r="X52" s="50">
        <f t="shared" si="3"/>
        <v>654522</v>
      </c>
      <c r="Y52" s="50">
        <f t="shared" si="3"/>
        <v>263700</v>
      </c>
      <c r="Z52" s="51">
        <f>+IF(X52&lt;&gt;0,+(Y52/X52)*100,0)</f>
        <v>40.288943687148787</v>
      </c>
      <c r="AA52" s="48">
        <f>SUM(AA49:AA51)</f>
        <v>654522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-564623</v>
      </c>
      <c r="D54" s="54">
        <f>+D52-D53</f>
        <v>0</v>
      </c>
      <c r="E54" s="55">
        <f t="shared" si="4"/>
        <v>3583413</v>
      </c>
      <c r="F54" s="56">
        <f t="shared" si="4"/>
        <v>654522</v>
      </c>
      <c r="G54" s="56">
        <f t="shared" si="4"/>
        <v>-50705</v>
      </c>
      <c r="H54" s="56">
        <f t="shared" si="4"/>
        <v>-54906</v>
      </c>
      <c r="I54" s="56">
        <f t="shared" si="4"/>
        <v>-50350</v>
      </c>
      <c r="J54" s="56">
        <f t="shared" si="4"/>
        <v>-155961</v>
      </c>
      <c r="K54" s="56">
        <f t="shared" si="4"/>
        <v>630535</v>
      </c>
      <c r="L54" s="56">
        <f t="shared" si="4"/>
        <v>940783</v>
      </c>
      <c r="M54" s="56">
        <f t="shared" si="4"/>
        <v>2763199</v>
      </c>
      <c r="N54" s="56">
        <f t="shared" si="4"/>
        <v>4334517</v>
      </c>
      <c r="O54" s="56">
        <f t="shared" si="4"/>
        <v>-58364</v>
      </c>
      <c r="P54" s="56">
        <f t="shared" si="4"/>
        <v>0</v>
      </c>
      <c r="Q54" s="56">
        <f t="shared" si="4"/>
        <v>-3985933</v>
      </c>
      <c r="R54" s="56">
        <f t="shared" si="4"/>
        <v>-4044297</v>
      </c>
      <c r="S54" s="56">
        <f t="shared" si="4"/>
        <v>50374</v>
      </c>
      <c r="T54" s="56">
        <f t="shared" si="4"/>
        <v>152082</v>
      </c>
      <c r="U54" s="56">
        <f t="shared" si="4"/>
        <v>581507</v>
      </c>
      <c r="V54" s="56">
        <f t="shared" si="4"/>
        <v>783963</v>
      </c>
      <c r="W54" s="56">
        <f t="shared" si="4"/>
        <v>918222</v>
      </c>
      <c r="X54" s="56">
        <f t="shared" si="4"/>
        <v>654522</v>
      </c>
      <c r="Y54" s="56">
        <f t="shared" si="4"/>
        <v>263700</v>
      </c>
      <c r="Z54" s="57">
        <f>+IF(X54&lt;&gt;0,+(Y54/X54)*100,0)</f>
        <v>40.288943687148787</v>
      </c>
      <c r="AA54" s="54">
        <f>+AA52-AA53</f>
        <v>654522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-564623</v>
      </c>
      <c r="D57" s="48">
        <f>SUM(D54:D56)</f>
        <v>0</v>
      </c>
      <c r="E57" s="49">
        <f t="shared" si="5"/>
        <v>3583413</v>
      </c>
      <c r="F57" s="50">
        <f t="shared" si="5"/>
        <v>654522</v>
      </c>
      <c r="G57" s="50">
        <f t="shared" si="5"/>
        <v>-50705</v>
      </c>
      <c r="H57" s="50">
        <f t="shared" si="5"/>
        <v>-54906</v>
      </c>
      <c r="I57" s="50">
        <f t="shared" si="5"/>
        <v>-50350</v>
      </c>
      <c r="J57" s="50">
        <f t="shared" si="5"/>
        <v>-155961</v>
      </c>
      <c r="K57" s="50">
        <f t="shared" si="5"/>
        <v>630535</v>
      </c>
      <c r="L57" s="50">
        <f t="shared" si="5"/>
        <v>940783</v>
      </c>
      <c r="M57" s="50">
        <f t="shared" si="5"/>
        <v>2763199</v>
      </c>
      <c r="N57" s="50">
        <f t="shared" si="5"/>
        <v>4334517</v>
      </c>
      <c r="O57" s="50">
        <f t="shared" si="5"/>
        <v>-58364</v>
      </c>
      <c r="P57" s="50">
        <f t="shared" si="5"/>
        <v>0</v>
      </c>
      <c r="Q57" s="50">
        <f t="shared" si="5"/>
        <v>-3985933</v>
      </c>
      <c r="R57" s="50">
        <f t="shared" si="5"/>
        <v>-4044297</v>
      </c>
      <c r="S57" s="50">
        <f t="shared" si="5"/>
        <v>50374</v>
      </c>
      <c r="T57" s="50">
        <f t="shared" si="5"/>
        <v>152082</v>
      </c>
      <c r="U57" s="50">
        <f t="shared" si="5"/>
        <v>581507</v>
      </c>
      <c r="V57" s="50">
        <f t="shared" si="5"/>
        <v>783963</v>
      </c>
      <c r="W57" s="50">
        <f t="shared" si="5"/>
        <v>918222</v>
      </c>
      <c r="X57" s="50">
        <f t="shared" si="5"/>
        <v>654522</v>
      </c>
      <c r="Y57" s="50">
        <f t="shared" si="5"/>
        <v>263700</v>
      </c>
      <c r="Z57" s="51">
        <f>+IF(X57&lt;&gt;0,+(Y57/X57)*100,0)</f>
        <v>40.288943687148787</v>
      </c>
      <c r="AA57" s="48">
        <f>SUM(AA54:AA56)</f>
        <v>654522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-564623</v>
      </c>
      <c r="D60" s="65">
        <f>SUM(D57:D59)</f>
        <v>0</v>
      </c>
      <c r="E60" s="66">
        <f t="shared" si="6"/>
        <v>3583413</v>
      </c>
      <c r="F60" s="67">
        <f t="shared" si="6"/>
        <v>654522</v>
      </c>
      <c r="G60" s="67">
        <f t="shared" si="6"/>
        <v>-50705</v>
      </c>
      <c r="H60" s="67">
        <f t="shared" si="6"/>
        <v>-54906</v>
      </c>
      <c r="I60" s="67">
        <f t="shared" si="6"/>
        <v>-50350</v>
      </c>
      <c r="J60" s="67">
        <f t="shared" si="6"/>
        <v>-155961</v>
      </c>
      <c r="K60" s="67">
        <f t="shared" si="6"/>
        <v>630535</v>
      </c>
      <c r="L60" s="67">
        <f t="shared" si="6"/>
        <v>940783</v>
      </c>
      <c r="M60" s="67">
        <f t="shared" si="6"/>
        <v>2763199</v>
      </c>
      <c r="N60" s="67">
        <f t="shared" si="6"/>
        <v>4334517</v>
      </c>
      <c r="O60" s="67">
        <f t="shared" si="6"/>
        <v>-58364</v>
      </c>
      <c r="P60" s="67">
        <f t="shared" si="6"/>
        <v>0</v>
      </c>
      <c r="Q60" s="67">
        <f t="shared" si="6"/>
        <v>-3985933</v>
      </c>
      <c r="R60" s="67">
        <f t="shared" si="6"/>
        <v>-4044297</v>
      </c>
      <c r="S60" s="67">
        <f t="shared" si="6"/>
        <v>50374</v>
      </c>
      <c r="T60" s="67">
        <f t="shared" si="6"/>
        <v>152082</v>
      </c>
      <c r="U60" s="67">
        <f t="shared" si="6"/>
        <v>581507</v>
      </c>
      <c r="V60" s="67">
        <f t="shared" si="6"/>
        <v>783963</v>
      </c>
      <c r="W60" s="67">
        <f t="shared" si="6"/>
        <v>918222</v>
      </c>
      <c r="X60" s="67">
        <f t="shared" si="6"/>
        <v>654522</v>
      </c>
      <c r="Y60" s="67">
        <f t="shared" si="6"/>
        <v>263700</v>
      </c>
      <c r="Z60" s="68">
        <f>+IF(X60&lt;&gt;0,+(Y60/X60)*100,0)</f>
        <v>40.288943687148787</v>
      </c>
      <c r="AA60" s="65">
        <f>SUM(AA57:AA59)</f>
        <v>654522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663560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663560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1567516</v>
      </c>
      <c r="D35" s="20"/>
      <c r="E35" s="21">
        <v>2360580</v>
      </c>
      <c r="F35" s="22">
        <v>2310580</v>
      </c>
      <c r="G35" s="22">
        <v>115562</v>
      </c>
      <c r="H35" s="22">
        <v>115562</v>
      </c>
      <c r="I35" s="22">
        <v>129885</v>
      </c>
      <c r="J35" s="22">
        <v>361009</v>
      </c>
      <c r="K35" s="22"/>
      <c r="L35" s="22">
        <v>186767</v>
      </c>
      <c r="M35" s="22">
        <v>120753</v>
      </c>
      <c r="N35" s="22">
        <v>307520</v>
      </c>
      <c r="O35" s="22">
        <v>120753</v>
      </c>
      <c r="P35" s="22">
        <v>120753</v>
      </c>
      <c r="Q35" s="22">
        <v>122545</v>
      </c>
      <c r="R35" s="22">
        <v>364051</v>
      </c>
      <c r="S35" s="22">
        <v>122545</v>
      </c>
      <c r="T35" s="22">
        <v>122545</v>
      </c>
      <c r="U35" s="22">
        <v>122533</v>
      </c>
      <c r="V35" s="22">
        <v>367623</v>
      </c>
      <c r="W35" s="22">
        <v>1400203</v>
      </c>
      <c r="X35" s="22">
        <v>2310580</v>
      </c>
      <c r="Y35" s="22">
        <v>-910377</v>
      </c>
      <c r="Z35" s="23">
        <v>-39.400367007418055</v>
      </c>
      <c r="AA35" s="20">
        <v>2310580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140834</v>
      </c>
      <c r="D45" s="20"/>
      <c r="E45" s="21">
        <v>97620</v>
      </c>
      <c r="F45" s="22">
        <v>97620</v>
      </c>
      <c r="G45" s="22">
        <v>13210</v>
      </c>
      <c r="H45" s="22">
        <v>13380</v>
      </c>
      <c r="I45" s="22">
        <v>12453</v>
      </c>
      <c r="J45" s="22">
        <v>39043</v>
      </c>
      <c r="K45" s="22"/>
      <c r="L45" s="22">
        <v>13396</v>
      </c>
      <c r="M45" s="22">
        <v>13073</v>
      </c>
      <c r="N45" s="22">
        <v>26469</v>
      </c>
      <c r="O45" s="22">
        <v>13060</v>
      </c>
      <c r="P45" s="22">
        <v>11867</v>
      </c>
      <c r="Q45" s="22">
        <v>12433</v>
      </c>
      <c r="R45" s="22">
        <v>37360</v>
      </c>
      <c r="S45" s="22">
        <v>9954</v>
      </c>
      <c r="T45" s="22">
        <v>12521</v>
      </c>
      <c r="U45" s="22">
        <v>11720</v>
      </c>
      <c r="V45" s="22">
        <v>34195</v>
      </c>
      <c r="W45" s="22">
        <v>137067</v>
      </c>
      <c r="X45" s="22">
        <v>97620</v>
      </c>
      <c r="Y45" s="22">
        <v>39447</v>
      </c>
      <c r="Z45" s="23">
        <v>40.408727719729562</v>
      </c>
      <c r="AA45" s="20">
        <v>97620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1708350</v>
      </c>
      <c r="D48" s="29">
        <f t="shared" ref="D48:Y48" si="1">SUM(D35:D47)</f>
        <v>0</v>
      </c>
      <c r="E48" s="30">
        <f t="shared" si="1"/>
        <v>2458200</v>
      </c>
      <c r="F48" s="31">
        <f t="shared" si="1"/>
        <v>2408200</v>
      </c>
      <c r="G48" s="31">
        <f t="shared" si="1"/>
        <v>128772</v>
      </c>
      <c r="H48" s="31">
        <f t="shared" si="1"/>
        <v>128942</v>
      </c>
      <c r="I48" s="31">
        <f t="shared" si="1"/>
        <v>142338</v>
      </c>
      <c r="J48" s="31">
        <f t="shared" si="1"/>
        <v>400052</v>
      </c>
      <c r="K48" s="31">
        <f t="shared" si="1"/>
        <v>0</v>
      </c>
      <c r="L48" s="31">
        <f t="shared" si="1"/>
        <v>200163</v>
      </c>
      <c r="M48" s="31">
        <f t="shared" si="1"/>
        <v>133826</v>
      </c>
      <c r="N48" s="31">
        <f t="shared" si="1"/>
        <v>333989</v>
      </c>
      <c r="O48" s="31">
        <f t="shared" si="1"/>
        <v>133813</v>
      </c>
      <c r="P48" s="31">
        <f t="shared" si="1"/>
        <v>132620</v>
      </c>
      <c r="Q48" s="31">
        <f t="shared" si="1"/>
        <v>134978</v>
      </c>
      <c r="R48" s="31">
        <f t="shared" si="1"/>
        <v>401411</v>
      </c>
      <c r="S48" s="31">
        <f t="shared" si="1"/>
        <v>132499</v>
      </c>
      <c r="T48" s="31">
        <f t="shared" si="1"/>
        <v>135066</v>
      </c>
      <c r="U48" s="31">
        <f t="shared" si="1"/>
        <v>134253</v>
      </c>
      <c r="V48" s="31">
        <f t="shared" si="1"/>
        <v>401818</v>
      </c>
      <c r="W48" s="31">
        <f t="shared" si="1"/>
        <v>1537270</v>
      </c>
      <c r="X48" s="31">
        <f t="shared" si="1"/>
        <v>2408200</v>
      </c>
      <c r="Y48" s="31">
        <f t="shared" si="1"/>
        <v>-870930</v>
      </c>
      <c r="Z48" s="32">
        <f>+IF(X48&lt;&gt;0,+(Y48/X48)*100,0)</f>
        <v>-36.165185615812639</v>
      </c>
      <c r="AA48" s="29">
        <f>SUM(AA35:AA47)</f>
        <v>2408200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-1044790</v>
      </c>
      <c r="D49" s="39">
        <f t="shared" si="2"/>
        <v>0</v>
      </c>
      <c r="E49" s="40">
        <f t="shared" si="2"/>
        <v>-2458200</v>
      </c>
      <c r="F49" s="41">
        <f t="shared" si="2"/>
        <v>-2408200</v>
      </c>
      <c r="G49" s="41">
        <f t="shared" si="2"/>
        <v>-128772</v>
      </c>
      <c r="H49" s="41">
        <f t="shared" si="2"/>
        <v>-128942</v>
      </c>
      <c r="I49" s="41">
        <f t="shared" si="2"/>
        <v>-142338</v>
      </c>
      <c r="J49" s="41">
        <f t="shared" si="2"/>
        <v>-400052</v>
      </c>
      <c r="K49" s="41">
        <f t="shared" si="2"/>
        <v>0</v>
      </c>
      <c r="L49" s="41">
        <f t="shared" si="2"/>
        <v>-200163</v>
      </c>
      <c r="M49" s="41">
        <f t="shared" si="2"/>
        <v>-133826</v>
      </c>
      <c r="N49" s="41">
        <f t="shared" si="2"/>
        <v>-333989</v>
      </c>
      <c r="O49" s="41">
        <f t="shared" si="2"/>
        <v>-133813</v>
      </c>
      <c r="P49" s="41">
        <f t="shared" si="2"/>
        <v>-132620</v>
      </c>
      <c r="Q49" s="41">
        <f t="shared" si="2"/>
        <v>-134978</v>
      </c>
      <c r="R49" s="41">
        <f t="shared" si="2"/>
        <v>-401411</v>
      </c>
      <c r="S49" s="41">
        <f t="shared" si="2"/>
        <v>-132499</v>
      </c>
      <c r="T49" s="41">
        <f t="shared" si="2"/>
        <v>-135066</v>
      </c>
      <c r="U49" s="41">
        <f t="shared" si="2"/>
        <v>-134253</v>
      </c>
      <c r="V49" s="41">
        <f t="shared" si="2"/>
        <v>-401818</v>
      </c>
      <c r="W49" s="41">
        <f t="shared" si="2"/>
        <v>-1537270</v>
      </c>
      <c r="X49" s="41">
        <f t="shared" si="2"/>
        <v>-2408200</v>
      </c>
      <c r="Y49" s="41">
        <f t="shared" si="2"/>
        <v>870930</v>
      </c>
      <c r="Z49" s="42">
        <f>+IF(X49&lt;&gt;0,+(Y49/X49)*100,0)</f>
        <v>-36.165185615812639</v>
      </c>
      <c r="AA49" s="39">
        <f>+AA33-AA48</f>
        <v>-2408200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-1044790</v>
      </c>
      <c r="D52" s="48">
        <f t="shared" si="3"/>
        <v>0</v>
      </c>
      <c r="E52" s="49">
        <f t="shared" si="3"/>
        <v>-2458200</v>
      </c>
      <c r="F52" s="50">
        <f t="shared" si="3"/>
        <v>-2408200</v>
      </c>
      <c r="G52" s="50">
        <f t="shared" si="3"/>
        <v>-128772</v>
      </c>
      <c r="H52" s="50">
        <f t="shared" si="3"/>
        <v>-128942</v>
      </c>
      <c r="I52" s="50">
        <f t="shared" si="3"/>
        <v>-142338</v>
      </c>
      <c r="J52" s="50">
        <f t="shared" si="3"/>
        <v>-400052</v>
      </c>
      <c r="K52" s="50">
        <f t="shared" si="3"/>
        <v>0</v>
      </c>
      <c r="L52" s="50">
        <f t="shared" si="3"/>
        <v>-200163</v>
      </c>
      <c r="M52" s="50">
        <f t="shared" si="3"/>
        <v>-133826</v>
      </c>
      <c r="N52" s="50">
        <f t="shared" si="3"/>
        <v>-333989</v>
      </c>
      <c r="O52" s="50">
        <f t="shared" si="3"/>
        <v>-133813</v>
      </c>
      <c r="P52" s="50">
        <f t="shared" si="3"/>
        <v>-132620</v>
      </c>
      <c r="Q52" s="50">
        <f t="shared" si="3"/>
        <v>-134978</v>
      </c>
      <c r="R52" s="50">
        <f t="shared" si="3"/>
        <v>-401411</v>
      </c>
      <c r="S52" s="50">
        <f t="shared" si="3"/>
        <v>-132499</v>
      </c>
      <c r="T52" s="50">
        <f t="shared" si="3"/>
        <v>-135066</v>
      </c>
      <c r="U52" s="50">
        <f t="shared" si="3"/>
        <v>-134253</v>
      </c>
      <c r="V52" s="50">
        <f t="shared" si="3"/>
        <v>-401818</v>
      </c>
      <c r="W52" s="50">
        <f t="shared" si="3"/>
        <v>-1537270</v>
      </c>
      <c r="X52" s="50">
        <f t="shared" si="3"/>
        <v>-2408200</v>
      </c>
      <c r="Y52" s="50">
        <f t="shared" si="3"/>
        <v>870930</v>
      </c>
      <c r="Z52" s="51">
        <f>+IF(X52&lt;&gt;0,+(Y52/X52)*100,0)</f>
        <v>-36.165185615812639</v>
      </c>
      <c r="AA52" s="48">
        <f>SUM(AA49:AA51)</f>
        <v>-2408200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-1044790</v>
      </c>
      <c r="D54" s="54">
        <f>+D52-D53</f>
        <v>0</v>
      </c>
      <c r="E54" s="55">
        <f t="shared" si="4"/>
        <v>-2458200</v>
      </c>
      <c r="F54" s="56">
        <f t="shared" si="4"/>
        <v>-2408200</v>
      </c>
      <c r="G54" s="56">
        <f t="shared" si="4"/>
        <v>-128772</v>
      </c>
      <c r="H54" s="56">
        <f t="shared" si="4"/>
        <v>-128942</v>
      </c>
      <c r="I54" s="56">
        <f t="shared" si="4"/>
        <v>-142338</v>
      </c>
      <c r="J54" s="56">
        <f t="shared" si="4"/>
        <v>-400052</v>
      </c>
      <c r="K54" s="56">
        <f t="shared" si="4"/>
        <v>0</v>
      </c>
      <c r="L54" s="56">
        <f t="shared" si="4"/>
        <v>-200163</v>
      </c>
      <c r="M54" s="56">
        <f t="shared" si="4"/>
        <v>-133826</v>
      </c>
      <c r="N54" s="56">
        <f t="shared" si="4"/>
        <v>-333989</v>
      </c>
      <c r="O54" s="56">
        <f t="shared" si="4"/>
        <v>-133813</v>
      </c>
      <c r="P54" s="56">
        <f t="shared" si="4"/>
        <v>-132620</v>
      </c>
      <c r="Q54" s="56">
        <f t="shared" si="4"/>
        <v>-134978</v>
      </c>
      <c r="R54" s="56">
        <f t="shared" si="4"/>
        <v>-401411</v>
      </c>
      <c r="S54" s="56">
        <f t="shared" si="4"/>
        <v>-132499</v>
      </c>
      <c r="T54" s="56">
        <f t="shared" si="4"/>
        <v>-135066</v>
      </c>
      <c r="U54" s="56">
        <f t="shared" si="4"/>
        <v>-134253</v>
      </c>
      <c r="V54" s="56">
        <f t="shared" si="4"/>
        <v>-401818</v>
      </c>
      <c r="W54" s="56">
        <f t="shared" si="4"/>
        <v>-1537270</v>
      </c>
      <c r="X54" s="56">
        <f t="shared" si="4"/>
        <v>-2408200</v>
      </c>
      <c r="Y54" s="56">
        <f t="shared" si="4"/>
        <v>870930</v>
      </c>
      <c r="Z54" s="57">
        <f>+IF(X54&lt;&gt;0,+(Y54/X54)*100,0)</f>
        <v>-36.165185615812639</v>
      </c>
      <c r="AA54" s="54">
        <f>+AA52-AA53</f>
        <v>-2408200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-1044790</v>
      </c>
      <c r="D57" s="48">
        <f>SUM(D54:D56)</f>
        <v>0</v>
      </c>
      <c r="E57" s="49">
        <f t="shared" si="5"/>
        <v>-2458200</v>
      </c>
      <c r="F57" s="50">
        <f t="shared" si="5"/>
        <v>-2408200</v>
      </c>
      <c r="G57" s="50">
        <f t="shared" si="5"/>
        <v>-128772</v>
      </c>
      <c r="H57" s="50">
        <f t="shared" si="5"/>
        <v>-128942</v>
      </c>
      <c r="I57" s="50">
        <f t="shared" si="5"/>
        <v>-142338</v>
      </c>
      <c r="J57" s="50">
        <f t="shared" si="5"/>
        <v>-400052</v>
      </c>
      <c r="K57" s="50">
        <f t="shared" si="5"/>
        <v>0</v>
      </c>
      <c r="L57" s="50">
        <f t="shared" si="5"/>
        <v>-200163</v>
      </c>
      <c r="M57" s="50">
        <f t="shared" si="5"/>
        <v>-133826</v>
      </c>
      <c r="N57" s="50">
        <f t="shared" si="5"/>
        <v>-333989</v>
      </c>
      <c r="O57" s="50">
        <f t="shared" si="5"/>
        <v>-133813</v>
      </c>
      <c r="P57" s="50">
        <f t="shared" si="5"/>
        <v>-132620</v>
      </c>
      <c r="Q57" s="50">
        <f t="shared" si="5"/>
        <v>-134978</v>
      </c>
      <c r="R57" s="50">
        <f t="shared" si="5"/>
        <v>-401411</v>
      </c>
      <c r="S57" s="50">
        <f t="shared" si="5"/>
        <v>-132499</v>
      </c>
      <c r="T57" s="50">
        <f t="shared" si="5"/>
        <v>-135066</v>
      </c>
      <c r="U57" s="50">
        <f t="shared" si="5"/>
        <v>-134253</v>
      </c>
      <c r="V57" s="50">
        <f t="shared" si="5"/>
        <v>-401818</v>
      </c>
      <c r="W57" s="50">
        <f t="shared" si="5"/>
        <v>-1537270</v>
      </c>
      <c r="X57" s="50">
        <f t="shared" si="5"/>
        <v>-2408200</v>
      </c>
      <c r="Y57" s="50">
        <f t="shared" si="5"/>
        <v>870930</v>
      </c>
      <c r="Z57" s="51">
        <f>+IF(X57&lt;&gt;0,+(Y57/X57)*100,0)</f>
        <v>-36.165185615812639</v>
      </c>
      <c r="AA57" s="48">
        <f>SUM(AA54:AA56)</f>
        <v>-2408200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-1044790</v>
      </c>
      <c r="D60" s="65">
        <f>SUM(D57:D59)</f>
        <v>0</v>
      </c>
      <c r="E60" s="66">
        <f t="shared" si="6"/>
        <v>-2458200</v>
      </c>
      <c r="F60" s="67">
        <f t="shared" si="6"/>
        <v>-2408200</v>
      </c>
      <c r="G60" s="67">
        <f t="shared" si="6"/>
        <v>-128772</v>
      </c>
      <c r="H60" s="67">
        <f t="shared" si="6"/>
        <v>-128942</v>
      </c>
      <c r="I60" s="67">
        <f t="shared" si="6"/>
        <v>-142338</v>
      </c>
      <c r="J60" s="67">
        <f t="shared" si="6"/>
        <v>-400052</v>
      </c>
      <c r="K60" s="67">
        <f t="shared" si="6"/>
        <v>0</v>
      </c>
      <c r="L60" s="67">
        <f t="shared" si="6"/>
        <v>-200163</v>
      </c>
      <c r="M60" s="67">
        <f t="shared" si="6"/>
        <v>-133826</v>
      </c>
      <c r="N60" s="67">
        <f t="shared" si="6"/>
        <v>-333989</v>
      </c>
      <c r="O60" s="67">
        <f t="shared" si="6"/>
        <v>-133813</v>
      </c>
      <c r="P60" s="67">
        <f t="shared" si="6"/>
        <v>-132620</v>
      </c>
      <c r="Q60" s="67">
        <f t="shared" si="6"/>
        <v>-134978</v>
      </c>
      <c r="R60" s="67">
        <f t="shared" si="6"/>
        <v>-401411</v>
      </c>
      <c r="S60" s="67">
        <f t="shared" si="6"/>
        <v>-132499</v>
      </c>
      <c r="T60" s="67">
        <f t="shared" si="6"/>
        <v>-135066</v>
      </c>
      <c r="U60" s="67">
        <f t="shared" si="6"/>
        <v>-134253</v>
      </c>
      <c r="V60" s="67">
        <f t="shared" si="6"/>
        <v>-401818</v>
      </c>
      <c r="W60" s="67">
        <f t="shared" si="6"/>
        <v>-1537270</v>
      </c>
      <c r="X60" s="67">
        <f t="shared" si="6"/>
        <v>-2408200</v>
      </c>
      <c r="Y60" s="67">
        <f t="shared" si="6"/>
        <v>870930</v>
      </c>
      <c r="Z60" s="68">
        <f>+IF(X60&lt;&gt;0,+(Y60/X60)*100,0)</f>
        <v>-36.165185615812639</v>
      </c>
      <c r="AA60" s="65">
        <f>SUM(AA57:AA59)</f>
        <v>-2408200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161599653</v>
      </c>
      <c r="D6" s="20"/>
      <c r="E6" s="21">
        <v>180843167</v>
      </c>
      <c r="F6" s="22">
        <v>265843167</v>
      </c>
      <c r="G6" s="22">
        <v>13594975</v>
      </c>
      <c r="H6" s="22">
        <v>16304937</v>
      </c>
      <c r="I6" s="22">
        <v>16087609</v>
      </c>
      <c r="J6" s="22">
        <v>45987521</v>
      </c>
      <c r="K6" s="22">
        <v>16584380</v>
      </c>
      <c r="L6" s="22">
        <v>14638362</v>
      </c>
      <c r="M6" s="22">
        <v>16990337</v>
      </c>
      <c r="N6" s="22">
        <v>48213079</v>
      </c>
      <c r="O6" s="22">
        <v>16902417</v>
      </c>
      <c r="P6" s="22">
        <v>15197797</v>
      </c>
      <c r="Q6" s="22">
        <v>14601698</v>
      </c>
      <c r="R6" s="22">
        <v>46701912</v>
      </c>
      <c r="S6" s="22">
        <v>16237015</v>
      </c>
      <c r="T6" s="22">
        <v>10840476</v>
      </c>
      <c r="U6" s="22">
        <v>16017924</v>
      </c>
      <c r="V6" s="22">
        <v>43095415</v>
      </c>
      <c r="W6" s="22">
        <v>183997927</v>
      </c>
      <c r="X6" s="22">
        <v>265843167</v>
      </c>
      <c r="Y6" s="22">
        <v>-81845240</v>
      </c>
      <c r="Z6" s="23">
        <v>-30.787039186905261</v>
      </c>
      <c r="AA6" s="20">
        <v>265843167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506856</v>
      </c>
      <c r="D24" s="20"/>
      <c r="E24" s="21">
        <v>285547</v>
      </c>
      <c r="F24" s="22">
        <v>285547</v>
      </c>
      <c r="G24" s="22">
        <v>49457</v>
      </c>
      <c r="H24" s="22">
        <v>14961</v>
      </c>
      <c r="I24" s="22">
        <v>35042</v>
      </c>
      <c r="J24" s="22">
        <v>99460</v>
      </c>
      <c r="K24" s="22">
        <v>56158</v>
      </c>
      <c r="L24" s="22">
        <v>64707</v>
      </c>
      <c r="M24" s="22">
        <v>33782</v>
      </c>
      <c r="N24" s="22">
        <v>154647</v>
      </c>
      <c r="O24" s="22">
        <v>106037</v>
      </c>
      <c r="P24" s="22">
        <v>15530</v>
      </c>
      <c r="Q24" s="22"/>
      <c r="R24" s="22">
        <v>121567</v>
      </c>
      <c r="S24" s="22">
        <v>9845</v>
      </c>
      <c r="T24" s="22">
        <v>70735</v>
      </c>
      <c r="U24" s="22">
        <v>80020</v>
      </c>
      <c r="V24" s="22">
        <v>160600</v>
      </c>
      <c r="W24" s="22">
        <v>536274</v>
      </c>
      <c r="X24" s="22">
        <v>285547</v>
      </c>
      <c r="Y24" s="22">
        <v>250727</v>
      </c>
      <c r="Z24" s="23">
        <v>87.805860331223926</v>
      </c>
      <c r="AA24" s="20">
        <v>285547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126213</v>
      </c>
      <c r="H27" s="22">
        <v>128244</v>
      </c>
      <c r="I27" s="22">
        <v>123541</v>
      </c>
      <c r="J27" s="22">
        <v>377998</v>
      </c>
      <c r="K27" s="22">
        <v>128936</v>
      </c>
      <c r="L27" s="22">
        <v>135809</v>
      </c>
      <c r="M27" s="22">
        <v>141610</v>
      </c>
      <c r="N27" s="22">
        <v>406355</v>
      </c>
      <c r="O27" s="22">
        <v>151662</v>
      </c>
      <c r="P27" s="22">
        <v>140858</v>
      </c>
      <c r="Q27" s="22">
        <v>132617</v>
      </c>
      <c r="R27" s="22">
        <v>425137</v>
      </c>
      <c r="S27" s="22">
        <v>133509</v>
      </c>
      <c r="T27" s="22">
        <v>136447</v>
      </c>
      <c r="U27" s="22">
        <v>136850</v>
      </c>
      <c r="V27" s="22">
        <v>406806</v>
      </c>
      <c r="W27" s="22">
        <v>1616296</v>
      </c>
      <c r="X27" s="22"/>
      <c r="Y27" s="22">
        <v>1616296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162106509</v>
      </c>
      <c r="D33" s="29">
        <f t="shared" ref="D33:Y33" si="0">SUM(D6:D32)</f>
        <v>0</v>
      </c>
      <c r="E33" s="30">
        <f t="shared" si="0"/>
        <v>181128714</v>
      </c>
      <c r="F33" s="31">
        <f t="shared" si="0"/>
        <v>266128714</v>
      </c>
      <c r="G33" s="31">
        <f t="shared" si="0"/>
        <v>13770645</v>
      </c>
      <c r="H33" s="31">
        <f t="shared" si="0"/>
        <v>16448142</v>
      </c>
      <c r="I33" s="31">
        <f t="shared" si="0"/>
        <v>16246192</v>
      </c>
      <c r="J33" s="31">
        <f t="shared" si="0"/>
        <v>46464979</v>
      </c>
      <c r="K33" s="31">
        <f t="shared" si="0"/>
        <v>16769474</v>
      </c>
      <c r="L33" s="31">
        <f t="shared" si="0"/>
        <v>14838878</v>
      </c>
      <c r="M33" s="31">
        <f t="shared" si="0"/>
        <v>17165729</v>
      </c>
      <c r="N33" s="31">
        <f t="shared" si="0"/>
        <v>48774081</v>
      </c>
      <c r="O33" s="31">
        <f t="shared" si="0"/>
        <v>17160116</v>
      </c>
      <c r="P33" s="31">
        <f t="shared" si="0"/>
        <v>15354185</v>
      </c>
      <c r="Q33" s="31">
        <f t="shared" si="0"/>
        <v>14734315</v>
      </c>
      <c r="R33" s="31">
        <f t="shared" si="0"/>
        <v>47248616</v>
      </c>
      <c r="S33" s="31">
        <f t="shared" si="0"/>
        <v>16380369</v>
      </c>
      <c r="T33" s="31">
        <f t="shared" si="0"/>
        <v>11047658</v>
      </c>
      <c r="U33" s="31">
        <f t="shared" si="0"/>
        <v>16234794</v>
      </c>
      <c r="V33" s="31">
        <f t="shared" si="0"/>
        <v>43662821</v>
      </c>
      <c r="W33" s="31">
        <f t="shared" si="0"/>
        <v>186150497</v>
      </c>
      <c r="X33" s="31">
        <f t="shared" si="0"/>
        <v>266128714</v>
      </c>
      <c r="Y33" s="31">
        <f t="shared" si="0"/>
        <v>-79978217</v>
      </c>
      <c r="Z33" s="32">
        <f>+IF(X33&lt;&gt;0,+(Y33/X33)*100,0)</f>
        <v>-30.05245687242903</v>
      </c>
      <c r="AA33" s="29">
        <f>SUM(AA6:AA32)</f>
        <v>266128714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7109587</v>
      </c>
      <c r="D35" s="20"/>
      <c r="E35" s="21">
        <v>9426671</v>
      </c>
      <c r="F35" s="22">
        <v>9426671</v>
      </c>
      <c r="G35" s="22"/>
      <c r="H35" s="22">
        <v>473111</v>
      </c>
      <c r="I35" s="22">
        <v>533069</v>
      </c>
      <c r="J35" s="22">
        <v>1006180</v>
      </c>
      <c r="K35" s="22">
        <v>546072</v>
      </c>
      <c r="L35" s="22">
        <v>538340</v>
      </c>
      <c r="M35" s="22">
        <v>570105</v>
      </c>
      <c r="N35" s="22">
        <v>1654517</v>
      </c>
      <c r="O35" s="22">
        <v>580078</v>
      </c>
      <c r="P35" s="22">
        <v>545094</v>
      </c>
      <c r="Q35" s="22"/>
      <c r="R35" s="22">
        <v>1125172</v>
      </c>
      <c r="S35" s="22">
        <v>1037592</v>
      </c>
      <c r="T35" s="22">
        <v>512586</v>
      </c>
      <c r="U35" s="22">
        <v>505859</v>
      </c>
      <c r="V35" s="22">
        <v>2056037</v>
      </c>
      <c r="W35" s="22">
        <v>5841906</v>
      </c>
      <c r="X35" s="22">
        <v>9426671</v>
      </c>
      <c r="Y35" s="22">
        <v>-3584765</v>
      </c>
      <c r="Z35" s="23">
        <v>-38.02789977501071</v>
      </c>
      <c r="AA35" s="20">
        <v>9426671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173878174</v>
      </c>
      <c r="D37" s="20"/>
      <c r="E37" s="21">
        <v>142144754</v>
      </c>
      <c r="F37" s="22">
        <v>228399754</v>
      </c>
      <c r="G37" s="22"/>
      <c r="H37" s="22">
        <v>22363236</v>
      </c>
      <c r="I37" s="22">
        <v>18573231</v>
      </c>
      <c r="J37" s="22">
        <v>40936467</v>
      </c>
      <c r="K37" s="22">
        <v>137761</v>
      </c>
      <c r="L37" s="22">
        <v>14858849</v>
      </c>
      <c r="M37" s="22">
        <v>14542985</v>
      </c>
      <c r="N37" s="22">
        <v>29539595</v>
      </c>
      <c r="O37" s="22">
        <v>32169200</v>
      </c>
      <c r="P37" s="22">
        <v>15548931</v>
      </c>
      <c r="Q37" s="22">
        <v>158022</v>
      </c>
      <c r="R37" s="22">
        <v>47876153</v>
      </c>
      <c r="S37" s="22">
        <v>178531</v>
      </c>
      <c r="T37" s="22">
        <v>41541024</v>
      </c>
      <c r="U37" s="22">
        <v>17206833</v>
      </c>
      <c r="V37" s="22">
        <v>58926388</v>
      </c>
      <c r="W37" s="22">
        <v>177278603</v>
      </c>
      <c r="X37" s="22">
        <v>228399754</v>
      </c>
      <c r="Y37" s="22">
        <v>-51121151</v>
      </c>
      <c r="Z37" s="23">
        <v>-22.382314387256301</v>
      </c>
      <c r="AA37" s="20">
        <v>228399754</v>
      </c>
    </row>
    <row r="38" spans="1:27" x14ac:dyDescent="0.25">
      <c r="A38" s="19" t="s">
        <v>64</v>
      </c>
      <c r="B38" s="15" t="s">
        <v>32</v>
      </c>
      <c r="C38" s="20">
        <v>1220034</v>
      </c>
      <c r="D38" s="20"/>
      <c r="E38" s="21">
        <v>2575015</v>
      </c>
      <c r="F38" s="22">
        <v>1500000</v>
      </c>
      <c r="G38" s="22"/>
      <c r="H38" s="22">
        <v>21267</v>
      </c>
      <c r="I38" s="22">
        <v>22453</v>
      </c>
      <c r="J38" s="22">
        <v>43720</v>
      </c>
      <c r="K38" s="22">
        <v>43623</v>
      </c>
      <c r="L38" s="22">
        <v>201536</v>
      </c>
      <c r="M38" s="22">
        <v>44748</v>
      </c>
      <c r="N38" s="22">
        <v>289907</v>
      </c>
      <c r="O38" s="22">
        <v>50060</v>
      </c>
      <c r="P38" s="22">
        <v>4074</v>
      </c>
      <c r="Q38" s="22">
        <v>265437</v>
      </c>
      <c r="R38" s="22">
        <v>319571</v>
      </c>
      <c r="S38" s="22">
        <v>352263</v>
      </c>
      <c r="T38" s="22">
        <v>-134638</v>
      </c>
      <c r="U38" s="22">
        <v>281117</v>
      </c>
      <c r="V38" s="22">
        <v>498742</v>
      </c>
      <c r="W38" s="22">
        <v>1151940</v>
      </c>
      <c r="X38" s="22">
        <v>1500000</v>
      </c>
      <c r="Y38" s="22">
        <v>-348060</v>
      </c>
      <c r="Z38" s="23">
        <v>-23.204000000000001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1401078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131725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>
        <v>3775</v>
      </c>
      <c r="Q42" s="22"/>
      <c r="R42" s="22">
        <v>3775</v>
      </c>
      <c r="S42" s="22">
        <v>-3775</v>
      </c>
      <c r="T42" s="22"/>
      <c r="U42" s="22"/>
      <c r="V42" s="22">
        <v>-3775</v>
      </c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134333</v>
      </c>
      <c r="D45" s="20"/>
      <c r="E45" s="21">
        <v>73361</v>
      </c>
      <c r="F45" s="22">
        <v>53955</v>
      </c>
      <c r="G45" s="22"/>
      <c r="H45" s="22">
        <v>1751</v>
      </c>
      <c r="I45" s="22"/>
      <c r="J45" s="22">
        <v>1751</v>
      </c>
      <c r="K45" s="22">
        <v>5809</v>
      </c>
      <c r="L45" s="22">
        <v>13009</v>
      </c>
      <c r="M45" s="22">
        <v>6262</v>
      </c>
      <c r="N45" s="22">
        <v>25080</v>
      </c>
      <c r="O45" s="22">
        <v>6452</v>
      </c>
      <c r="P45" s="22">
        <v>278</v>
      </c>
      <c r="Q45" s="22"/>
      <c r="R45" s="22">
        <v>6730</v>
      </c>
      <c r="S45" s="22">
        <v>1296</v>
      </c>
      <c r="T45" s="22">
        <v>1347</v>
      </c>
      <c r="U45" s="22"/>
      <c r="V45" s="22">
        <v>2643</v>
      </c>
      <c r="W45" s="22">
        <v>36204</v>
      </c>
      <c r="X45" s="22">
        <v>53955</v>
      </c>
      <c r="Y45" s="22">
        <v>-17751</v>
      </c>
      <c r="Z45" s="23">
        <v>-32.899638587711983</v>
      </c>
      <c r="AA45" s="20">
        <v>53955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183874931</v>
      </c>
      <c r="D48" s="29">
        <f t="shared" ref="D48:Y48" si="1">SUM(D35:D47)</f>
        <v>0</v>
      </c>
      <c r="E48" s="30">
        <f t="shared" si="1"/>
        <v>154219801</v>
      </c>
      <c r="F48" s="31">
        <f t="shared" si="1"/>
        <v>239380380</v>
      </c>
      <c r="G48" s="31">
        <f t="shared" si="1"/>
        <v>0</v>
      </c>
      <c r="H48" s="31">
        <f t="shared" si="1"/>
        <v>22859365</v>
      </c>
      <c r="I48" s="31">
        <f t="shared" si="1"/>
        <v>19128753</v>
      </c>
      <c r="J48" s="31">
        <f t="shared" si="1"/>
        <v>41988118</v>
      </c>
      <c r="K48" s="31">
        <f t="shared" si="1"/>
        <v>733265</v>
      </c>
      <c r="L48" s="31">
        <f t="shared" si="1"/>
        <v>15611734</v>
      </c>
      <c r="M48" s="31">
        <f t="shared" si="1"/>
        <v>15164100</v>
      </c>
      <c r="N48" s="31">
        <f t="shared" si="1"/>
        <v>31509099</v>
      </c>
      <c r="O48" s="31">
        <f t="shared" si="1"/>
        <v>32805790</v>
      </c>
      <c r="P48" s="31">
        <f t="shared" si="1"/>
        <v>16102152</v>
      </c>
      <c r="Q48" s="31">
        <f t="shared" si="1"/>
        <v>423459</v>
      </c>
      <c r="R48" s="31">
        <f t="shared" si="1"/>
        <v>49331401</v>
      </c>
      <c r="S48" s="31">
        <f t="shared" si="1"/>
        <v>1565907</v>
      </c>
      <c r="T48" s="31">
        <f t="shared" si="1"/>
        <v>41920319</v>
      </c>
      <c r="U48" s="31">
        <f t="shared" si="1"/>
        <v>17993809</v>
      </c>
      <c r="V48" s="31">
        <f t="shared" si="1"/>
        <v>61480035</v>
      </c>
      <c r="W48" s="31">
        <f t="shared" si="1"/>
        <v>184308653</v>
      </c>
      <c r="X48" s="31">
        <f t="shared" si="1"/>
        <v>239380380</v>
      </c>
      <c r="Y48" s="31">
        <f t="shared" si="1"/>
        <v>-55071727</v>
      </c>
      <c r="Z48" s="32">
        <f>+IF(X48&lt;&gt;0,+(Y48/X48)*100,0)</f>
        <v>-23.005948524269197</v>
      </c>
      <c r="AA48" s="29">
        <f>SUM(AA35:AA47)</f>
        <v>239380380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-21768422</v>
      </c>
      <c r="D49" s="39">
        <f t="shared" si="2"/>
        <v>0</v>
      </c>
      <c r="E49" s="40">
        <f t="shared" si="2"/>
        <v>26908913</v>
      </c>
      <c r="F49" s="41">
        <f t="shared" si="2"/>
        <v>26748334</v>
      </c>
      <c r="G49" s="41">
        <f t="shared" si="2"/>
        <v>13770645</v>
      </c>
      <c r="H49" s="41">
        <f t="shared" si="2"/>
        <v>-6411223</v>
      </c>
      <c r="I49" s="41">
        <f t="shared" si="2"/>
        <v>-2882561</v>
      </c>
      <c r="J49" s="41">
        <f t="shared" si="2"/>
        <v>4476861</v>
      </c>
      <c r="K49" s="41">
        <f t="shared" si="2"/>
        <v>16036209</v>
      </c>
      <c r="L49" s="41">
        <f t="shared" si="2"/>
        <v>-772856</v>
      </c>
      <c r="M49" s="41">
        <f t="shared" si="2"/>
        <v>2001629</v>
      </c>
      <c r="N49" s="41">
        <f t="shared" si="2"/>
        <v>17264982</v>
      </c>
      <c r="O49" s="41">
        <f t="shared" si="2"/>
        <v>-15645674</v>
      </c>
      <c r="P49" s="41">
        <f t="shared" si="2"/>
        <v>-747967</v>
      </c>
      <c r="Q49" s="41">
        <f t="shared" si="2"/>
        <v>14310856</v>
      </c>
      <c r="R49" s="41">
        <f t="shared" si="2"/>
        <v>-2082785</v>
      </c>
      <c r="S49" s="41">
        <f t="shared" si="2"/>
        <v>14814462</v>
      </c>
      <c r="T49" s="41">
        <f t="shared" si="2"/>
        <v>-30872661</v>
      </c>
      <c r="U49" s="41">
        <f t="shared" si="2"/>
        <v>-1759015</v>
      </c>
      <c r="V49" s="41">
        <f t="shared" si="2"/>
        <v>-17817214</v>
      </c>
      <c r="W49" s="41">
        <f t="shared" si="2"/>
        <v>1841844</v>
      </c>
      <c r="X49" s="41">
        <f t="shared" si="2"/>
        <v>26748334</v>
      </c>
      <c r="Y49" s="41">
        <f t="shared" si="2"/>
        <v>-24906490</v>
      </c>
      <c r="Z49" s="42">
        <f>+IF(X49&lt;&gt;0,+(Y49/X49)*100,0)</f>
        <v>-93.114173017280251</v>
      </c>
      <c r="AA49" s="39">
        <f>+AA33-AA48</f>
        <v>26748334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-21768422</v>
      </c>
      <c r="D52" s="48">
        <f t="shared" si="3"/>
        <v>0</v>
      </c>
      <c r="E52" s="49">
        <f t="shared" si="3"/>
        <v>26908913</v>
      </c>
      <c r="F52" s="50">
        <f t="shared" si="3"/>
        <v>26748334</v>
      </c>
      <c r="G52" s="50">
        <f t="shared" si="3"/>
        <v>13770645</v>
      </c>
      <c r="H52" s="50">
        <f t="shared" si="3"/>
        <v>-6411223</v>
      </c>
      <c r="I52" s="50">
        <f t="shared" si="3"/>
        <v>-2882561</v>
      </c>
      <c r="J52" s="50">
        <f t="shared" si="3"/>
        <v>4476861</v>
      </c>
      <c r="K52" s="50">
        <f t="shared" si="3"/>
        <v>16036209</v>
      </c>
      <c r="L52" s="50">
        <f t="shared" si="3"/>
        <v>-772856</v>
      </c>
      <c r="M52" s="50">
        <f t="shared" si="3"/>
        <v>2001629</v>
      </c>
      <c r="N52" s="50">
        <f t="shared" si="3"/>
        <v>17264982</v>
      </c>
      <c r="O52" s="50">
        <f t="shared" si="3"/>
        <v>-15645674</v>
      </c>
      <c r="P52" s="50">
        <f t="shared" si="3"/>
        <v>-747967</v>
      </c>
      <c r="Q52" s="50">
        <f t="shared" si="3"/>
        <v>14310856</v>
      </c>
      <c r="R52" s="50">
        <f t="shared" si="3"/>
        <v>-2082785</v>
      </c>
      <c r="S52" s="50">
        <f t="shared" si="3"/>
        <v>14814462</v>
      </c>
      <c r="T52" s="50">
        <f t="shared" si="3"/>
        <v>-30872661</v>
      </c>
      <c r="U52" s="50">
        <f t="shared" si="3"/>
        <v>-1759015</v>
      </c>
      <c r="V52" s="50">
        <f t="shared" si="3"/>
        <v>-17817214</v>
      </c>
      <c r="W52" s="50">
        <f t="shared" si="3"/>
        <v>1841844</v>
      </c>
      <c r="X52" s="50">
        <f t="shared" si="3"/>
        <v>26748334</v>
      </c>
      <c r="Y52" s="50">
        <f t="shared" si="3"/>
        <v>-24906490</v>
      </c>
      <c r="Z52" s="51">
        <f>+IF(X52&lt;&gt;0,+(Y52/X52)*100,0)</f>
        <v>-93.114173017280251</v>
      </c>
      <c r="AA52" s="48">
        <f>SUM(AA49:AA51)</f>
        <v>26748334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-21768422</v>
      </c>
      <c r="D54" s="54">
        <f>+D52-D53</f>
        <v>0</v>
      </c>
      <c r="E54" s="55">
        <f t="shared" si="4"/>
        <v>26908913</v>
      </c>
      <c r="F54" s="56">
        <f t="shared" si="4"/>
        <v>26748334</v>
      </c>
      <c r="G54" s="56">
        <f t="shared" si="4"/>
        <v>13770645</v>
      </c>
      <c r="H54" s="56">
        <f t="shared" si="4"/>
        <v>-6411223</v>
      </c>
      <c r="I54" s="56">
        <f t="shared" si="4"/>
        <v>-2882561</v>
      </c>
      <c r="J54" s="56">
        <f t="shared" si="4"/>
        <v>4476861</v>
      </c>
      <c r="K54" s="56">
        <f t="shared" si="4"/>
        <v>16036209</v>
      </c>
      <c r="L54" s="56">
        <f t="shared" si="4"/>
        <v>-772856</v>
      </c>
      <c r="M54" s="56">
        <f t="shared" si="4"/>
        <v>2001629</v>
      </c>
      <c r="N54" s="56">
        <f t="shared" si="4"/>
        <v>17264982</v>
      </c>
      <c r="O54" s="56">
        <f t="shared" si="4"/>
        <v>-15645674</v>
      </c>
      <c r="P54" s="56">
        <f t="shared" si="4"/>
        <v>-747967</v>
      </c>
      <c r="Q54" s="56">
        <f t="shared" si="4"/>
        <v>14310856</v>
      </c>
      <c r="R54" s="56">
        <f t="shared" si="4"/>
        <v>-2082785</v>
      </c>
      <c r="S54" s="56">
        <f t="shared" si="4"/>
        <v>14814462</v>
      </c>
      <c r="T54" s="56">
        <f t="shared" si="4"/>
        <v>-30872661</v>
      </c>
      <c r="U54" s="56">
        <f t="shared" si="4"/>
        <v>-1759015</v>
      </c>
      <c r="V54" s="56">
        <f t="shared" si="4"/>
        <v>-17817214</v>
      </c>
      <c r="W54" s="56">
        <f t="shared" si="4"/>
        <v>1841844</v>
      </c>
      <c r="X54" s="56">
        <f t="shared" si="4"/>
        <v>26748334</v>
      </c>
      <c r="Y54" s="56">
        <f t="shared" si="4"/>
        <v>-24906490</v>
      </c>
      <c r="Z54" s="57">
        <f>+IF(X54&lt;&gt;0,+(Y54/X54)*100,0)</f>
        <v>-93.114173017280251</v>
      </c>
      <c r="AA54" s="54">
        <f>+AA52-AA53</f>
        <v>26748334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-21768422</v>
      </c>
      <c r="D57" s="48">
        <f>SUM(D54:D56)</f>
        <v>0</v>
      </c>
      <c r="E57" s="49">
        <f t="shared" si="5"/>
        <v>26908913</v>
      </c>
      <c r="F57" s="50">
        <f t="shared" si="5"/>
        <v>26748334</v>
      </c>
      <c r="G57" s="50">
        <f t="shared" si="5"/>
        <v>13770645</v>
      </c>
      <c r="H57" s="50">
        <f t="shared" si="5"/>
        <v>-6411223</v>
      </c>
      <c r="I57" s="50">
        <f t="shared" si="5"/>
        <v>-2882561</v>
      </c>
      <c r="J57" s="50">
        <f t="shared" si="5"/>
        <v>4476861</v>
      </c>
      <c r="K57" s="50">
        <f t="shared" si="5"/>
        <v>16036209</v>
      </c>
      <c r="L57" s="50">
        <f t="shared" si="5"/>
        <v>-772856</v>
      </c>
      <c r="M57" s="50">
        <f t="shared" si="5"/>
        <v>2001629</v>
      </c>
      <c r="N57" s="50">
        <f t="shared" si="5"/>
        <v>17264982</v>
      </c>
      <c r="O57" s="50">
        <f t="shared" si="5"/>
        <v>-15645674</v>
      </c>
      <c r="P57" s="50">
        <f t="shared" si="5"/>
        <v>-747967</v>
      </c>
      <c r="Q57" s="50">
        <f t="shared" si="5"/>
        <v>14310856</v>
      </c>
      <c r="R57" s="50">
        <f t="shared" si="5"/>
        <v>-2082785</v>
      </c>
      <c r="S57" s="50">
        <f t="shared" si="5"/>
        <v>14814462</v>
      </c>
      <c r="T57" s="50">
        <f t="shared" si="5"/>
        <v>-30872661</v>
      </c>
      <c r="U57" s="50">
        <f t="shared" si="5"/>
        <v>-1759015</v>
      </c>
      <c r="V57" s="50">
        <f t="shared" si="5"/>
        <v>-17817214</v>
      </c>
      <c r="W57" s="50">
        <f t="shared" si="5"/>
        <v>1841844</v>
      </c>
      <c r="X57" s="50">
        <f t="shared" si="5"/>
        <v>26748334</v>
      </c>
      <c r="Y57" s="50">
        <f t="shared" si="5"/>
        <v>-24906490</v>
      </c>
      <c r="Z57" s="51">
        <f>+IF(X57&lt;&gt;0,+(Y57/X57)*100,0)</f>
        <v>-93.114173017280251</v>
      </c>
      <c r="AA57" s="48">
        <f>SUM(AA54:AA56)</f>
        <v>26748334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-21768422</v>
      </c>
      <c r="D60" s="65">
        <f>SUM(D57:D59)</f>
        <v>0</v>
      </c>
      <c r="E60" s="66">
        <f t="shared" si="6"/>
        <v>26908913</v>
      </c>
      <c r="F60" s="67">
        <f t="shared" si="6"/>
        <v>26748334</v>
      </c>
      <c r="G60" s="67">
        <f t="shared" si="6"/>
        <v>13770645</v>
      </c>
      <c r="H60" s="67">
        <f t="shared" si="6"/>
        <v>-6411223</v>
      </c>
      <c r="I60" s="67">
        <f t="shared" si="6"/>
        <v>-2882561</v>
      </c>
      <c r="J60" s="67">
        <f t="shared" si="6"/>
        <v>4476861</v>
      </c>
      <c r="K60" s="67">
        <f t="shared" si="6"/>
        <v>16036209</v>
      </c>
      <c r="L60" s="67">
        <f t="shared" si="6"/>
        <v>-772856</v>
      </c>
      <c r="M60" s="67">
        <f t="shared" si="6"/>
        <v>2001629</v>
      </c>
      <c r="N60" s="67">
        <f t="shared" si="6"/>
        <v>17264982</v>
      </c>
      <c r="O60" s="67">
        <f t="shared" si="6"/>
        <v>-15645674</v>
      </c>
      <c r="P60" s="67">
        <f t="shared" si="6"/>
        <v>-747967</v>
      </c>
      <c r="Q60" s="67">
        <f t="shared" si="6"/>
        <v>14310856</v>
      </c>
      <c r="R60" s="67">
        <f t="shared" si="6"/>
        <v>-2082785</v>
      </c>
      <c r="S60" s="67">
        <f t="shared" si="6"/>
        <v>14814462</v>
      </c>
      <c r="T60" s="67">
        <f t="shared" si="6"/>
        <v>-30872661</v>
      </c>
      <c r="U60" s="67">
        <f t="shared" si="6"/>
        <v>-1759015</v>
      </c>
      <c r="V60" s="67">
        <f t="shared" si="6"/>
        <v>-17817214</v>
      </c>
      <c r="W60" s="67">
        <f t="shared" si="6"/>
        <v>1841844</v>
      </c>
      <c r="X60" s="67">
        <f t="shared" si="6"/>
        <v>26748334</v>
      </c>
      <c r="Y60" s="67">
        <f t="shared" si="6"/>
        <v>-24906490</v>
      </c>
      <c r="Z60" s="68">
        <f>+IF(X60&lt;&gt;0,+(Y60/X60)*100,0)</f>
        <v>-93.114173017280251</v>
      </c>
      <c r="AA60" s="65">
        <f>SUM(AA57:AA59)</f>
        <v>26748334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439239234</v>
      </c>
      <c r="D6" s="20"/>
      <c r="E6" s="21">
        <v>466929244</v>
      </c>
      <c r="F6" s="22">
        <v>536137974</v>
      </c>
      <c r="G6" s="22">
        <v>31996847</v>
      </c>
      <c r="H6" s="22">
        <v>44527172</v>
      </c>
      <c r="I6" s="22">
        <v>45847074</v>
      </c>
      <c r="J6" s="22">
        <v>122371093</v>
      </c>
      <c r="K6" s="22">
        <v>9799924</v>
      </c>
      <c r="L6" s="22">
        <v>46914382</v>
      </c>
      <c r="M6" s="22">
        <v>43499194</v>
      </c>
      <c r="N6" s="22">
        <v>100213500</v>
      </c>
      <c r="O6" s="22">
        <v>43363866</v>
      </c>
      <c r="P6" s="22">
        <v>45588508</v>
      </c>
      <c r="Q6" s="22">
        <v>45926452</v>
      </c>
      <c r="R6" s="22">
        <v>134878826</v>
      </c>
      <c r="S6" s="22">
        <v>41143151</v>
      </c>
      <c r="T6" s="22">
        <v>42040127</v>
      </c>
      <c r="U6" s="22">
        <v>41690403</v>
      </c>
      <c r="V6" s="22">
        <v>124873681</v>
      </c>
      <c r="W6" s="22">
        <v>482337100</v>
      </c>
      <c r="X6" s="22">
        <v>536137974</v>
      </c>
      <c r="Y6" s="22">
        <v>-53800874</v>
      </c>
      <c r="Z6" s="23">
        <v>-10.034893368698409</v>
      </c>
      <c r="AA6" s="20">
        <v>536137974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-1844</v>
      </c>
      <c r="D13" s="20"/>
      <c r="E13" s="21"/>
      <c r="F13" s="22">
        <v>7695405</v>
      </c>
      <c r="G13" s="22">
        <v>2828416</v>
      </c>
      <c r="H13" s="22">
        <v>806996</v>
      </c>
      <c r="I13" s="22">
        <v>-1696319</v>
      </c>
      <c r="J13" s="22">
        <v>1939093</v>
      </c>
      <c r="K13" s="22">
        <v>836244</v>
      </c>
      <c r="L13" s="22">
        <v>752246</v>
      </c>
      <c r="M13" s="22">
        <v>677740</v>
      </c>
      <c r="N13" s="22">
        <v>2266230</v>
      </c>
      <c r="O13" s="22">
        <v>283664</v>
      </c>
      <c r="P13" s="22">
        <v>305991</v>
      </c>
      <c r="Q13" s="22">
        <v>496777</v>
      </c>
      <c r="R13" s="22">
        <v>1086432</v>
      </c>
      <c r="S13" s="22">
        <v>825668</v>
      </c>
      <c r="T13" s="22">
        <v>-12247215</v>
      </c>
      <c r="U13" s="22">
        <v>14032627</v>
      </c>
      <c r="V13" s="22">
        <v>2611080</v>
      </c>
      <c r="W13" s="22">
        <v>7902835</v>
      </c>
      <c r="X13" s="22">
        <v>7695405</v>
      </c>
      <c r="Y13" s="22">
        <v>207430</v>
      </c>
      <c r="Z13" s="23">
        <v>2.6955046550506441</v>
      </c>
      <c r="AA13" s="20">
        <v>7695405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439237390</v>
      </c>
      <c r="D33" s="29">
        <f t="shared" ref="D33:Y33" si="0">SUM(D6:D32)</f>
        <v>0</v>
      </c>
      <c r="E33" s="30">
        <f t="shared" si="0"/>
        <v>466929244</v>
      </c>
      <c r="F33" s="31">
        <f t="shared" si="0"/>
        <v>543833379</v>
      </c>
      <c r="G33" s="31">
        <f t="shared" si="0"/>
        <v>34825263</v>
      </c>
      <c r="H33" s="31">
        <f t="shared" si="0"/>
        <v>45334168</v>
      </c>
      <c r="I33" s="31">
        <f t="shared" si="0"/>
        <v>44150755</v>
      </c>
      <c r="J33" s="31">
        <f t="shared" si="0"/>
        <v>124310186</v>
      </c>
      <c r="K33" s="31">
        <f t="shared" si="0"/>
        <v>10636168</v>
      </c>
      <c r="L33" s="31">
        <f t="shared" si="0"/>
        <v>47666628</v>
      </c>
      <c r="M33" s="31">
        <f t="shared" si="0"/>
        <v>44176934</v>
      </c>
      <c r="N33" s="31">
        <f t="shared" si="0"/>
        <v>102479730</v>
      </c>
      <c r="O33" s="31">
        <f t="shared" si="0"/>
        <v>43647530</v>
      </c>
      <c r="P33" s="31">
        <f t="shared" si="0"/>
        <v>45894499</v>
      </c>
      <c r="Q33" s="31">
        <f t="shared" si="0"/>
        <v>46423229</v>
      </c>
      <c r="R33" s="31">
        <f t="shared" si="0"/>
        <v>135965258</v>
      </c>
      <c r="S33" s="31">
        <f t="shared" si="0"/>
        <v>41968819</v>
      </c>
      <c r="T33" s="31">
        <f t="shared" si="0"/>
        <v>29792912</v>
      </c>
      <c r="U33" s="31">
        <f t="shared" si="0"/>
        <v>55723030</v>
      </c>
      <c r="V33" s="31">
        <f t="shared" si="0"/>
        <v>127484761</v>
      </c>
      <c r="W33" s="31">
        <f t="shared" si="0"/>
        <v>490239935</v>
      </c>
      <c r="X33" s="31">
        <f t="shared" si="0"/>
        <v>543833379</v>
      </c>
      <c r="Y33" s="31">
        <f t="shared" si="0"/>
        <v>-53593444</v>
      </c>
      <c r="Z33" s="32">
        <f>+IF(X33&lt;&gt;0,+(Y33/X33)*100,0)</f>
        <v>-9.8547544283779605</v>
      </c>
      <c r="AA33" s="29">
        <f>SUM(AA6:AA32)</f>
        <v>543833379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54806937</v>
      </c>
      <c r="D35" s="20"/>
      <c r="E35" s="21">
        <v>41173220</v>
      </c>
      <c r="F35" s="22">
        <v>61273296</v>
      </c>
      <c r="G35" s="22">
        <v>4856233</v>
      </c>
      <c r="H35" s="22">
        <v>4607516</v>
      </c>
      <c r="I35" s="22">
        <v>4868316</v>
      </c>
      <c r="J35" s="22">
        <v>14332065</v>
      </c>
      <c r="K35" s="22">
        <v>5249615</v>
      </c>
      <c r="L35" s="22">
        <v>5017631</v>
      </c>
      <c r="M35" s="22">
        <v>5509592</v>
      </c>
      <c r="N35" s="22">
        <v>15776838</v>
      </c>
      <c r="O35" s="22">
        <v>5633852</v>
      </c>
      <c r="P35" s="22">
        <v>5431408</v>
      </c>
      <c r="Q35" s="22">
        <v>4517601</v>
      </c>
      <c r="R35" s="22">
        <v>15582861</v>
      </c>
      <c r="S35" s="22">
        <v>4964154</v>
      </c>
      <c r="T35" s="22">
        <v>4833943</v>
      </c>
      <c r="U35" s="22">
        <v>4798776</v>
      </c>
      <c r="V35" s="22">
        <v>14596873</v>
      </c>
      <c r="W35" s="22">
        <v>60288637</v>
      </c>
      <c r="X35" s="22">
        <v>61273296</v>
      </c>
      <c r="Y35" s="22">
        <v>-984659</v>
      </c>
      <c r="Z35" s="23">
        <v>-1.6069953214202806</v>
      </c>
      <c r="AA35" s="20">
        <v>61273296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371986217</v>
      </c>
      <c r="D37" s="20"/>
      <c r="E37" s="21">
        <v>330000000</v>
      </c>
      <c r="F37" s="22">
        <v>373100000</v>
      </c>
      <c r="G37" s="22">
        <v>10640</v>
      </c>
      <c r="H37" s="22">
        <v>33511198</v>
      </c>
      <c r="I37" s="22">
        <v>30218376</v>
      </c>
      <c r="J37" s="22">
        <v>63740214</v>
      </c>
      <c r="K37" s="22">
        <v>26696364</v>
      </c>
      <c r="L37" s="22">
        <v>59396744</v>
      </c>
      <c r="M37" s="22">
        <v>11741943</v>
      </c>
      <c r="N37" s="22">
        <v>97835051</v>
      </c>
      <c r="O37" s="22">
        <v>7017536</v>
      </c>
      <c r="P37" s="22">
        <v>54881400</v>
      </c>
      <c r="Q37" s="22">
        <v>77656142</v>
      </c>
      <c r="R37" s="22">
        <v>139555078</v>
      </c>
      <c r="S37" s="22">
        <v>3205575</v>
      </c>
      <c r="T37" s="22">
        <v>13043478</v>
      </c>
      <c r="U37" s="22">
        <v>54480875</v>
      </c>
      <c r="V37" s="22">
        <v>70729928</v>
      </c>
      <c r="W37" s="22">
        <v>371860271</v>
      </c>
      <c r="X37" s="22">
        <v>373100000</v>
      </c>
      <c r="Y37" s="22">
        <v>-1239729</v>
      </c>
      <c r="Z37" s="23">
        <v>-0.33227794157062451</v>
      </c>
      <c r="AA37" s="20">
        <v>373100000</v>
      </c>
    </row>
    <row r="38" spans="1:27" x14ac:dyDescent="0.25">
      <c r="A38" s="19" t="s">
        <v>64</v>
      </c>
      <c r="B38" s="15" t="s">
        <v>32</v>
      </c>
      <c r="C38" s="20">
        <v>13015130</v>
      </c>
      <c r="D38" s="20"/>
      <c r="E38" s="21">
        <v>14677680</v>
      </c>
      <c r="F38" s="22">
        <v>13639593</v>
      </c>
      <c r="G38" s="22">
        <v>783827</v>
      </c>
      <c r="H38" s="22">
        <v>1043163</v>
      </c>
      <c r="I38" s="22">
        <v>713078</v>
      </c>
      <c r="J38" s="22">
        <v>2540068</v>
      </c>
      <c r="K38" s="22">
        <v>626840</v>
      </c>
      <c r="L38" s="22">
        <v>1277626</v>
      </c>
      <c r="M38" s="22">
        <v>1264529</v>
      </c>
      <c r="N38" s="22">
        <v>3168995</v>
      </c>
      <c r="O38" s="22">
        <v>2247367</v>
      </c>
      <c r="P38" s="22">
        <v>1569814</v>
      </c>
      <c r="Q38" s="22">
        <v>680389</v>
      </c>
      <c r="R38" s="22">
        <v>4497570</v>
      </c>
      <c r="S38" s="22">
        <v>870873</v>
      </c>
      <c r="T38" s="22">
        <v>690709</v>
      </c>
      <c r="U38" s="22">
        <v>2199848</v>
      </c>
      <c r="V38" s="22">
        <v>3761430</v>
      </c>
      <c r="W38" s="22">
        <v>13968063</v>
      </c>
      <c r="X38" s="22">
        <v>13639593</v>
      </c>
      <c r="Y38" s="22">
        <v>328470</v>
      </c>
      <c r="Z38" s="23">
        <v>2.4082096877817394</v>
      </c>
      <c r="AA38" s="20">
        <v>13639593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9490656</v>
      </c>
      <c r="D40" s="20"/>
      <c r="E40" s="21"/>
      <c r="F40" s="22">
        <v>16747074</v>
      </c>
      <c r="G40" s="22"/>
      <c r="H40" s="22"/>
      <c r="I40" s="22">
        <v>8252460</v>
      </c>
      <c r="J40" s="22">
        <v>8252460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8252460</v>
      </c>
      <c r="X40" s="22">
        <v>16747074</v>
      </c>
      <c r="Y40" s="22">
        <v>-8494614</v>
      </c>
      <c r="Z40" s="23">
        <v>-50.722974055049853</v>
      </c>
      <c r="AA40" s="20">
        <v>16747074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12788409</v>
      </c>
      <c r="D42" s="20"/>
      <c r="E42" s="21">
        <v>9338190</v>
      </c>
      <c r="F42" s="22">
        <v>16533954</v>
      </c>
      <c r="G42" s="22">
        <v>829028</v>
      </c>
      <c r="H42" s="22">
        <v>3551042</v>
      </c>
      <c r="I42" s="22">
        <v>1215465</v>
      </c>
      <c r="J42" s="22">
        <v>5595535</v>
      </c>
      <c r="K42" s="22">
        <v>761395</v>
      </c>
      <c r="L42" s="22">
        <v>572752</v>
      </c>
      <c r="M42" s="22">
        <v>550359</v>
      </c>
      <c r="N42" s="22">
        <v>1884506</v>
      </c>
      <c r="O42" s="22">
        <v>603146</v>
      </c>
      <c r="P42" s="22">
        <v>768088</v>
      </c>
      <c r="Q42" s="22">
        <v>483956</v>
      </c>
      <c r="R42" s="22">
        <v>1855190</v>
      </c>
      <c r="S42" s="22">
        <v>580296</v>
      </c>
      <c r="T42" s="22">
        <v>844782</v>
      </c>
      <c r="U42" s="22">
        <v>452436</v>
      </c>
      <c r="V42" s="22">
        <v>1877514</v>
      </c>
      <c r="W42" s="22">
        <v>11212745</v>
      </c>
      <c r="X42" s="22">
        <v>16533954</v>
      </c>
      <c r="Y42" s="22">
        <v>-5321209</v>
      </c>
      <c r="Z42" s="23">
        <v>-32.183523674978169</v>
      </c>
      <c r="AA42" s="20">
        <v>16533954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27050</v>
      </c>
      <c r="G44" s="22"/>
      <c r="H44" s="22">
        <v>14631</v>
      </c>
      <c r="I44" s="22">
        <v>585</v>
      </c>
      <c r="J44" s="22">
        <v>15216</v>
      </c>
      <c r="K44" s="22"/>
      <c r="L44" s="22">
        <v>545</v>
      </c>
      <c r="M44" s="22">
        <v>18</v>
      </c>
      <c r="N44" s="22">
        <v>563</v>
      </c>
      <c r="O44" s="22"/>
      <c r="P44" s="22"/>
      <c r="Q44" s="22">
        <v>-15231</v>
      </c>
      <c r="R44" s="22">
        <v>-15231</v>
      </c>
      <c r="S44" s="22"/>
      <c r="T44" s="22">
        <v>373</v>
      </c>
      <c r="U44" s="22">
        <v>-373</v>
      </c>
      <c r="V44" s="22"/>
      <c r="W44" s="22">
        <v>548</v>
      </c>
      <c r="X44" s="22">
        <v>27050</v>
      </c>
      <c r="Y44" s="22">
        <v>-26502</v>
      </c>
      <c r="Z44" s="23">
        <v>-97.97412199630314</v>
      </c>
      <c r="AA44" s="20">
        <v>27050</v>
      </c>
    </row>
    <row r="45" spans="1:27" x14ac:dyDescent="0.25">
      <c r="A45" s="19" t="s">
        <v>70</v>
      </c>
      <c r="B45" s="15" t="s">
        <v>32</v>
      </c>
      <c r="C45" s="20">
        <v>2053190</v>
      </c>
      <c r="D45" s="20"/>
      <c r="E45" s="21">
        <v>1643330</v>
      </c>
      <c r="F45" s="22">
        <v>1376789</v>
      </c>
      <c r="G45" s="22">
        <v>2853</v>
      </c>
      <c r="H45" s="22">
        <v>36615</v>
      </c>
      <c r="I45" s="22">
        <v>58430</v>
      </c>
      <c r="J45" s="22">
        <v>97898</v>
      </c>
      <c r="K45" s="22">
        <v>61493</v>
      </c>
      <c r="L45" s="22">
        <v>46383</v>
      </c>
      <c r="M45" s="22">
        <v>29973</v>
      </c>
      <c r="N45" s="22">
        <v>137849</v>
      </c>
      <c r="O45" s="22">
        <v>48994</v>
      </c>
      <c r="P45" s="22">
        <v>16778</v>
      </c>
      <c r="Q45" s="22">
        <v>48351</v>
      </c>
      <c r="R45" s="22">
        <v>114123</v>
      </c>
      <c r="S45" s="22">
        <v>446260</v>
      </c>
      <c r="T45" s="22">
        <v>105108</v>
      </c>
      <c r="U45" s="22">
        <v>57000</v>
      </c>
      <c r="V45" s="22">
        <v>608368</v>
      </c>
      <c r="W45" s="22">
        <v>958238</v>
      </c>
      <c r="X45" s="22">
        <v>1376789</v>
      </c>
      <c r="Y45" s="22">
        <v>-418551</v>
      </c>
      <c r="Z45" s="23">
        <v>-30.400518888515233</v>
      </c>
      <c r="AA45" s="20">
        <v>1376789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464140539</v>
      </c>
      <c r="D48" s="29">
        <f t="shared" ref="D48:Y48" si="1">SUM(D35:D47)</f>
        <v>0</v>
      </c>
      <c r="E48" s="30">
        <f t="shared" si="1"/>
        <v>396832420</v>
      </c>
      <c r="F48" s="31">
        <f t="shared" si="1"/>
        <v>482697756</v>
      </c>
      <c r="G48" s="31">
        <f t="shared" si="1"/>
        <v>6482581</v>
      </c>
      <c r="H48" s="31">
        <f t="shared" si="1"/>
        <v>42764165</v>
      </c>
      <c r="I48" s="31">
        <f t="shared" si="1"/>
        <v>45326710</v>
      </c>
      <c r="J48" s="31">
        <f t="shared" si="1"/>
        <v>94573456</v>
      </c>
      <c r="K48" s="31">
        <f t="shared" si="1"/>
        <v>33395707</v>
      </c>
      <c r="L48" s="31">
        <f t="shared" si="1"/>
        <v>66311681</v>
      </c>
      <c r="M48" s="31">
        <f t="shared" si="1"/>
        <v>19096414</v>
      </c>
      <c r="N48" s="31">
        <f t="shared" si="1"/>
        <v>118803802</v>
      </c>
      <c r="O48" s="31">
        <f t="shared" si="1"/>
        <v>15550895</v>
      </c>
      <c r="P48" s="31">
        <f t="shared" si="1"/>
        <v>62667488</v>
      </c>
      <c r="Q48" s="31">
        <f t="shared" si="1"/>
        <v>83371208</v>
      </c>
      <c r="R48" s="31">
        <f t="shared" si="1"/>
        <v>161589591</v>
      </c>
      <c r="S48" s="31">
        <f t="shared" si="1"/>
        <v>10067158</v>
      </c>
      <c r="T48" s="31">
        <f t="shared" si="1"/>
        <v>19518393</v>
      </c>
      <c r="U48" s="31">
        <f t="shared" si="1"/>
        <v>61988562</v>
      </c>
      <c r="V48" s="31">
        <f t="shared" si="1"/>
        <v>91574113</v>
      </c>
      <c r="W48" s="31">
        <f t="shared" si="1"/>
        <v>466540962</v>
      </c>
      <c r="X48" s="31">
        <f t="shared" si="1"/>
        <v>482697756</v>
      </c>
      <c r="Y48" s="31">
        <f t="shared" si="1"/>
        <v>-16156794</v>
      </c>
      <c r="Z48" s="32">
        <f>+IF(X48&lt;&gt;0,+(Y48/X48)*100,0)</f>
        <v>-3.3471864741795074</v>
      </c>
      <c r="AA48" s="29">
        <f>SUM(AA35:AA47)</f>
        <v>482697756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-24903149</v>
      </c>
      <c r="D49" s="39">
        <f t="shared" si="2"/>
        <v>0</v>
      </c>
      <c r="E49" s="40">
        <f t="shared" si="2"/>
        <v>70096824</v>
      </c>
      <c r="F49" s="41">
        <f t="shared" si="2"/>
        <v>61135623</v>
      </c>
      <c r="G49" s="41">
        <f t="shared" si="2"/>
        <v>28342682</v>
      </c>
      <c r="H49" s="41">
        <f t="shared" si="2"/>
        <v>2570003</v>
      </c>
      <c r="I49" s="41">
        <f t="shared" si="2"/>
        <v>-1175955</v>
      </c>
      <c r="J49" s="41">
        <f t="shared" si="2"/>
        <v>29736730</v>
      </c>
      <c r="K49" s="41">
        <f t="shared" si="2"/>
        <v>-22759539</v>
      </c>
      <c r="L49" s="41">
        <f t="shared" si="2"/>
        <v>-18645053</v>
      </c>
      <c r="M49" s="41">
        <f t="shared" si="2"/>
        <v>25080520</v>
      </c>
      <c r="N49" s="41">
        <f t="shared" si="2"/>
        <v>-16324072</v>
      </c>
      <c r="O49" s="41">
        <f t="shared" si="2"/>
        <v>28096635</v>
      </c>
      <c r="P49" s="41">
        <f t="shared" si="2"/>
        <v>-16772989</v>
      </c>
      <c r="Q49" s="41">
        <f t="shared" si="2"/>
        <v>-36947979</v>
      </c>
      <c r="R49" s="41">
        <f t="shared" si="2"/>
        <v>-25624333</v>
      </c>
      <c r="S49" s="41">
        <f t="shared" si="2"/>
        <v>31901661</v>
      </c>
      <c r="T49" s="41">
        <f t="shared" si="2"/>
        <v>10274519</v>
      </c>
      <c r="U49" s="41">
        <f t="shared" si="2"/>
        <v>-6265532</v>
      </c>
      <c r="V49" s="41">
        <f t="shared" si="2"/>
        <v>35910648</v>
      </c>
      <c r="W49" s="41">
        <f t="shared" si="2"/>
        <v>23698973</v>
      </c>
      <c r="X49" s="41">
        <f t="shared" si="2"/>
        <v>61135623</v>
      </c>
      <c r="Y49" s="41">
        <f t="shared" si="2"/>
        <v>-37436650</v>
      </c>
      <c r="Z49" s="42">
        <f>+IF(X49&lt;&gt;0,+(Y49/X49)*100,0)</f>
        <v>-61.235410981253921</v>
      </c>
      <c r="AA49" s="39">
        <f>+AA33-AA48</f>
        <v>61135623</v>
      </c>
    </row>
    <row r="50" spans="1:27" x14ac:dyDescent="0.25">
      <c r="A50" s="43" t="s">
        <v>75</v>
      </c>
      <c r="B50" s="15" t="s">
        <v>32</v>
      </c>
      <c r="C50" s="20">
        <v>7000000</v>
      </c>
      <c r="D50" s="20"/>
      <c r="E50" s="21">
        <v>12506004</v>
      </c>
      <c r="F50" s="22">
        <v>12506000</v>
      </c>
      <c r="G50" s="22">
        <v>102549</v>
      </c>
      <c r="H50" s="22"/>
      <c r="I50" s="22">
        <v>466000</v>
      </c>
      <c r="J50" s="22">
        <v>568549</v>
      </c>
      <c r="K50" s="22">
        <v>814041</v>
      </c>
      <c r="L50" s="22"/>
      <c r="M50" s="22">
        <v>6431519</v>
      </c>
      <c r="N50" s="22">
        <v>7245560</v>
      </c>
      <c r="O50" s="22"/>
      <c r="P50" s="22"/>
      <c r="Q50" s="22">
        <v>421491</v>
      </c>
      <c r="R50" s="22">
        <v>421491</v>
      </c>
      <c r="S50" s="22">
        <v>2546456</v>
      </c>
      <c r="T50" s="22">
        <v>678159</v>
      </c>
      <c r="U50" s="22">
        <v>5590284</v>
      </c>
      <c r="V50" s="22">
        <v>8814899</v>
      </c>
      <c r="W50" s="22">
        <v>17050499</v>
      </c>
      <c r="X50" s="22">
        <v>12506000</v>
      </c>
      <c r="Y50" s="22">
        <v>4544499</v>
      </c>
      <c r="Z50" s="23">
        <v>36.338549496241804</v>
      </c>
      <c r="AA50" s="20">
        <v>12506000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-17903149</v>
      </c>
      <c r="D52" s="48">
        <f t="shared" si="3"/>
        <v>0</v>
      </c>
      <c r="E52" s="49">
        <f t="shared" si="3"/>
        <v>82602828</v>
      </c>
      <c r="F52" s="50">
        <f t="shared" si="3"/>
        <v>73641623</v>
      </c>
      <c r="G52" s="50">
        <f t="shared" si="3"/>
        <v>28445231</v>
      </c>
      <c r="H52" s="50">
        <f t="shared" si="3"/>
        <v>2570003</v>
      </c>
      <c r="I52" s="50">
        <f t="shared" si="3"/>
        <v>-709955</v>
      </c>
      <c r="J52" s="50">
        <f t="shared" si="3"/>
        <v>30305279</v>
      </c>
      <c r="K52" s="50">
        <f t="shared" si="3"/>
        <v>-21945498</v>
      </c>
      <c r="L52" s="50">
        <f t="shared" si="3"/>
        <v>-18645053</v>
      </c>
      <c r="M52" s="50">
        <f t="shared" si="3"/>
        <v>31512039</v>
      </c>
      <c r="N52" s="50">
        <f t="shared" si="3"/>
        <v>-9078512</v>
      </c>
      <c r="O52" s="50">
        <f t="shared" si="3"/>
        <v>28096635</v>
      </c>
      <c r="P52" s="50">
        <f t="shared" si="3"/>
        <v>-16772989</v>
      </c>
      <c r="Q52" s="50">
        <f t="shared" si="3"/>
        <v>-36526488</v>
      </c>
      <c r="R52" s="50">
        <f t="shared" si="3"/>
        <v>-25202842</v>
      </c>
      <c r="S52" s="50">
        <f t="shared" si="3"/>
        <v>34448117</v>
      </c>
      <c r="T52" s="50">
        <f t="shared" si="3"/>
        <v>10952678</v>
      </c>
      <c r="U52" s="50">
        <f t="shared" si="3"/>
        <v>-675248</v>
      </c>
      <c r="V52" s="50">
        <f t="shared" si="3"/>
        <v>44725547</v>
      </c>
      <c r="W52" s="50">
        <f t="shared" si="3"/>
        <v>40749472</v>
      </c>
      <c r="X52" s="50">
        <f t="shared" si="3"/>
        <v>73641623</v>
      </c>
      <c r="Y52" s="50">
        <f t="shared" si="3"/>
        <v>-32892151</v>
      </c>
      <c r="Z52" s="51">
        <f>+IF(X52&lt;&gt;0,+(Y52/X52)*100,0)</f>
        <v>-44.665163069532021</v>
      </c>
      <c r="AA52" s="48">
        <f>SUM(AA49:AA51)</f>
        <v>73641623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-17903149</v>
      </c>
      <c r="D54" s="54">
        <f>+D52-D53</f>
        <v>0</v>
      </c>
      <c r="E54" s="55">
        <f t="shared" si="4"/>
        <v>82602828</v>
      </c>
      <c r="F54" s="56">
        <f t="shared" si="4"/>
        <v>73641623</v>
      </c>
      <c r="G54" s="56">
        <f t="shared" si="4"/>
        <v>28445231</v>
      </c>
      <c r="H54" s="56">
        <f t="shared" si="4"/>
        <v>2570003</v>
      </c>
      <c r="I54" s="56">
        <f t="shared" si="4"/>
        <v>-709955</v>
      </c>
      <c r="J54" s="56">
        <f t="shared" si="4"/>
        <v>30305279</v>
      </c>
      <c r="K54" s="56">
        <f t="shared" si="4"/>
        <v>-21945498</v>
      </c>
      <c r="L54" s="56">
        <f t="shared" si="4"/>
        <v>-18645053</v>
      </c>
      <c r="M54" s="56">
        <f t="shared" si="4"/>
        <v>31512039</v>
      </c>
      <c r="N54" s="56">
        <f t="shared" si="4"/>
        <v>-9078512</v>
      </c>
      <c r="O54" s="56">
        <f t="shared" si="4"/>
        <v>28096635</v>
      </c>
      <c r="P54" s="56">
        <f t="shared" si="4"/>
        <v>-16772989</v>
      </c>
      <c r="Q54" s="56">
        <f t="shared" si="4"/>
        <v>-36526488</v>
      </c>
      <c r="R54" s="56">
        <f t="shared" si="4"/>
        <v>-25202842</v>
      </c>
      <c r="S54" s="56">
        <f t="shared" si="4"/>
        <v>34448117</v>
      </c>
      <c r="T54" s="56">
        <f t="shared" si="4"/>
        <v>10952678</v>
      </c>
      <c r="U54" s="56">
        <f t="shared" si="4"/>
        <v>-675248</v>
      </c>
      <c r="V54" s="56">
        <f t="shared" si="4"/>
        <v>44725547</v>
      </c>
      <c r="W54" s="56">
        <f t="shared" si="4"/>
        <v>40749472</v>
      </c>
      <c r="X54" s="56">
        <f t="shared" si="4"/>
        <v>73641623</v>
      </c>
      <c r="Y54" s="56">
        <f t="shared" si="4"/>
        <v>-32892151</v>
      </c>
      <c r="Z54" s="57">
        <f>+IF(X54&lt;&gt;0,+(Y54/X54)*100,0)</f>
        <v>-44.665163069532021</v>
      </c>
      <c r="AA54" s="54">
        <f>+AA52-AA53</f>
        <v>73641623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-17903149</v>
      </c>
      <c r="D57" s="48">
        <f>SUM(D54:D56)</f>
        <v>0</v>
      </c>
      <c r="E57" s="49">
        <f t="shared" si="5"/>
        <v>82602828</v>
      </c>
      <c r="F57" s="50">
        <f t="shared" si="5"/>
        <v>73641623</v>
      </c>
      <c r="G57" s="50">
        <f t="shared" si="5"/>
        <v>28445231</v>
      </c>
      <c r="H57" s="50">
        <f t="shared" si="5"/>
        <v>2570003</v>
      </c>
      <c r="I57" s="50">
        <f t="shared" si="5"/>
        <v>-709955</v>
      </c>
      <c r="J57" s="50">
        <f t="shared" si="5"/>
        <v>30305279</v>
      </c>
      <c r="K57" s="50">
        <f t="shared" si="5"/>
        <v>-21945498</v>
      </c>
      <c r="L57" s="50">
        <f t="shared" si="5"/>
        <v>-18645053</v>
      </c>
      <c r="M57" s="50">
        <f t="shared" si="5"/>
        <v>31512039</v>
      </c>
      <c r="N57" s="50">
        <f t="shared" si="5"/>
        <v>-9078512</v>
      </c>
      <c r="O57" s="50">
        <f t="shared" si="5"/>
        <v>28096635</v>
      </c>
      <c r="P57" s="50">
        <f t="shared" si="5"/>
        <v>-16772989</v>
      </c>
      <c r="Q57" s="50">
        <f t="shared" si="5"/>
        <v>-36526488</v>
      </c>
      <c r="R57" s="50">
        <f t="shared" si="5"/>
        <v>-25202842</v>
      </c>
      <c r="S57" s="50">
        <f t="shared" si="5"/>
        <v>34448117</v>
      </c>
      <c r="T57" s="50">
        <f t="shared" si="5"/>
        <v>10952678</v>
      </c>
      <c r="U57" s="50">
        <f t="shared" si="5"/>
        <v>-675248</v>
      </c>
      <c r="V57" s="50">
        <f t="shared" si="5"/>
        <v>44725547</v>
      </c>
      <c r="W57" s="50">
        <f t="shared" si="5"/>
        <v>40749472</v>
      </c>
      <c r="X57" s="50">
        <f t="shared" si="5"/>
        <v>73641623</v>
      </c>
      <c r="Y57" s="50">
        <f t="shared" si="5"/>
        <v>-32892151</v>
      </c>
      <c r="Z57" s="51">
        <f>+IF(X57&lt;&gt;0,+(Y57/X57)*100,0)</f>
        <v>-44.665163069532021</v>
      </c>
      <c r="AA57" s="48">
        <f>SUM(AA54:AA56)</f>
        <v>73641623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-17903149</v>
      </c>
      <c r="D60" s="65">
        <f>SUM(D57:D59)</f>
        <v>0</v>
      </c>
      <c r="E60" s="66">
        <f t="shared" si="6"/>
        <v>82602828</v>
      </c>
      <c r="F60" s="67">
        <f t="shared" si="6"/>
        <v>73641623</v>
      </c>
      <c r="G60" s="67">
        <f t="shared" si="6"/>
        <v>28445231</v>
      </c>
      <c r="H60" s="67">
        <f t="shared" si="6"/>
        <v>2570003</v>
      </c>
      <c r="I60" s="67">
        <f t="shared" si="6"/>
        <v>-709955</v>
      </c>
      <c r="J60" s="67">
        <f t="shared" si="6"/>
        <v>30305279</v>
      </c>
      <c r="K60" s="67">
        <f t="shared" si="6"/>
        <v>-21945498</v>
      </c>
      <c r="L60" s="67">
        <f t="shared" si="6"/>
        <v>-18645053</v>
      </c>
      <c r="M60" s="67">
        <f t="shared" si="6"/>
        <v>31512039</v>
      </c>
      <c r="N60" s="67">
        <f t="shared" si="6"/>
        <v>-9078512</v>
      </c>
      <c r="O60" s="67">
        <f t="shared" si="6"/>
        <v>28096635</v>
      </c>
      <c r="P60" s="67">
        <f t="shared" si="6"/>
        <v>-16772989</v>
      </c>
      <c r="Q60" s="67">
        <f t="shared" si="6"/>
        <v>-36526488</v>
      </c>
      <c r="R60" s="67">
        <f t="shared" si="6"/>
        <v>-25202842</v>
      </c>
      <c r="S60" s="67">
        <f t="shared" si="6"/>
        <v>34448117</v>
      </c>
      <c r="T60" s="67">
        <f t="shared" si="6"/>
        <v>10952678</v>
      </c>
      <c r="U60" s="67">
        <f t="shared" si="6"/>
        <v>-675248</v>
      </c>
      <c r="V60" s="67">
        <f t="shared" si="6"/>
        <v>44725547</v>
      </c>
      <c r="W60" s="67">
        <f t="shared" si="6"/>
        <v>40749472</v>
      </c>
      <c r="X60" s="67">
        <f t="shared" si="6"/>
        <v>73641623</v>
      </c>
      <c r="Y60" s="67">
        <f t="shared" si="6"/>
        <v>-32892151</v>
      </c>
      <c r="Z60" s="68">
        <f>+IF(X60&lt;&gt;0,+(Y60/X60)*100,0)</f>
        <v>-44.665163069532021</v>
      </c>
      <c r="AA60" s="65">
        <f>SUM(AA57:AA59)</f>
        <v>73641623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2183617</v>
      </c>
      <c r="D35" s="20"/>
      <c r="E35" s="21">
        <v>3120538</v>
      </c>
      <c r="F35" s="22">
        <v>2351538</v>
      </c>
      <c r="G35" s="22">
        <v>167760</v>
      </c>
      <c r="H35" s="22">
        <v>167760</v>
      </c>
      <c r="I35" s="22">
        <v>253667</v>
      </c>
      <c r="J35" s="22">
        <v>589187</v>
      </c>
      <c r="K35" s="22">
        <v>202689</v>
      </c>
      <c r="L35" s="22">
        <v>170276</v>
      </c>
      <c r="M35" s="22">
        <v>174939</v>
      </c>
      <c r="N35" s="22">
        <v>547904</v>
      </c>
      <c r="O35" s="22">
        <v>175765</v>
      </c>
      <c r="P35" s="22">
        <v>188201</v>
      </c>
      <c r="Q35" s="22">
        <v>212592</v>
      </c>
      <c r="R35" s="22">
        <v>576558</v>
      </c>
      <c r="S35" s="22">
        <v>178248</v>
      </c>
      <c r="T35" s="22">
        <v>179183</v>
      </c>
      <c r="U35" s="22">
        <v>182503</v>
      </c>
      <c r="V35" s="22">
        <v>539934</v>
      </c>
      <c r="W35" s="22">
        <v>2253583</v>
      </c>
      <c r="X35" s="22">
        <v>2351538</v>
      </c>
      <c r="Y35" s="22">
        <v>-97955</v>
      </c>
      <c r="Z35" s="23">
        <v>-4.165571638646707</v>
      </c>
      <c r="AA35" s="20">
        <v>2351538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1148990</v>
      </c>
      <c r="D38" s="20"/>
      <c r="E38" s="21">
        <v>1150000</v>
      </c>
      <c r="F38" s="22">
        <v>450000</v>
      </c>
      <c r="G38" s="22"/>
      <c r="H38" s="22"/>
      <c r="I38" s="22"/>
      <c r="J38" s="22"/>
      <c r="K38" s="22"/>
      <c r="L38" s="22"/>
      <c r="M38" s="22"/>
      <c r="N38" s="22"/>
      <c r="O38" s="22">
        <v>191000</v>
      </c>
      <c r="P38" s="22"/>
      <c r="Q38" s="22"/>
      <c r="R38" s="22">
        <v>191000</v>
      </c>
      <c r="S38" s="22"/>
      <c r="T38" s="22">
        <v>25165</v>
      </c>
      <c r="U38" s="22"/>
      <c r="V38" s="22">
        <v>25165</v>
      </c>
      <c r="W38" s="22">
        <v>216165</v>
      </c>
      <c r="X38" s="22">
        <v>450000</v>
      </c>
      <c r="Y38" s="22">
        <v>-233835</v>
      </c>
      <c r="Z38" s="23">
        <v>-51.963333333333331</v>
      </c>
      <c r="AA38" s="20">
        <v>450000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9508980</v>
      </c>
      <c r="D40" s="20"/>
      <c r="E40" s="21">
        <v>4536121</v>
      </c>
      <c r="F40" s="22">
        <v>6036121</v>
      </c>
      <c r="G40" s="22"/>
      <c r="H40" s="22"/>
      <c r="I40" s="22">
        <v>1219203</v>
      </c>
      <c r="J40" s="22">
        <v>1219203</v>
      </c>
      <c r="K40" s="22"/>
      <c r="L40" s="22">
        <v>397566</v>
      </c>
      <c r="M40" s="22"/>
      <c r="N40" s="22">
        <v>397566</v>
      </c>
      <c r="O40" s="22"/>
      <c r="P40" s="22"/>
      <c r="Q40" s="22">
        <v>2014335</v>
      </c>
      <c r="R40" s="22">
        <v>2014335</v>
      </c>
      <c r="S40" s="22"/>
      <c r="T40" s="22">
        <v>798351</v>
      </c>
      <c r="U40" s="22">
        <v>396668</v>
      </c>
      <c r="V40" s="22">
        <v>1195019</v>
      </c>
      <c r="W40" s="22">
        <v>4826123</v>
      </c>
      <c r="X40" s="22">
        <v>6036121</v>
      </c>
      <c r="Y40" s="22">
        <v>-1209998</v>
      </c>
      <c r="Z40" s="23">
        <v>-20.045953353155113</v>
      </c>
      <c r="AA40" s="20">
        <v>6036121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72850</v>
      </c>
      <c r="D42" s="20"/>
      <c r="E42" s="21">
        <v>2000000</v>
      </c>
      <c r="F42" s="22">
        <v>2000000</v>
      </c>
      <c r="G42" s="22"/>
      <c r="H42" s="22"/>
      <c r="I42" s="22"/>
      <c r="J42" s="22"/>
      <c r="K42" s="22"/>
      <c r="L42" s="22"/>
      <c r="M42" s="22">
        <v>1739130</v>
      </c>
      <c r="N42" s="22">
        <v>1739130</v>
      </c>
      <c r="O42" s="22"/>
      <c r="P42" s="22"/>
      <c r="Q42" s="22"/>
      <c r="R42" s="22"/>
      <c r="S42" s="22"/>
      <c r="T42" s="22"/>
      <c r="U42" s="22">
        <v>259500</v>
      </c>
      <c r="V42" s="22">
        <v>259500</v>
      </c>
      <c r="W42" s="22">
        <v>1998630</v>
      </c>
      <c r="X42" s="22">
        <v>2000000</v>
      </c>
      <c r="Y42" s="22">
        <v>-1370</v>
      </c>
      <c r="Z42" s="23">
        <v>-6.8499999999999991E-2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>
        <v>26773305</v>
      </c>
      <c r="D43" s="20"/>
      <c r="E43" s="21">
        <v>8902650</v>
      </c>
      <c r="F43" s="22">
        <v>9731010</v>
      </c>
      <c r="G43" s="22">
        <v>783361</v>
      </c>
      <c r="H43" s="22">
        <v>836201</v>
      </c>
      <c r="I43" s="22">
        <v>46877</v>
      </c>
      <c r="J43" s="22">
        <v>1666439</v>
      </c>
      <c r="K43" s="22"/>
      <c r="L43" s="22">
        <v>1570285</v>
      </c>
      <c r="M43" s="22">
        <v>93753</v>
      </c>
      <c r="N43" s="22">
        <v>1664038</v>
      </c>
      <c r="O43" s="22">
        <v>1618308</v>
      </c>
      <c r="P43" s="22">
        <v>2443347</v>
      </c>
      <c r="Q43" s="22">
        <v>83112</v>
      </c>
      <c r="R43" s="22">
        <v>4144767</v>
      </c>
      <c r="S43" s="22">
        <v>835971</v>
      </c>
      <c r="T43" s="22">
        <v>817342</v>
      </c>
      <c r="U43" s="22">
        <v>622341</v>
      </c>
      <c r="V43" s="22">
        <v>2275654</v>
      </c>
      <c r="W43" s="22">
        <v>9750898</v>
      </c>
      <c r="X43" s="22">
        <v>9731010</v>
      </c>
      <c r="Y43" s="22">
        <v>19888</v>
      </c>
      <c r="Z43" s="23">
        <v>0.2043775517649247</v>
      </c>
      <c r="AA43" s="20">
        <v>9731010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18653</v>
      </c>
      <c r="D45" s="20"/>
      <c r="E45" s="21">
        <v>1024151</v>
      </c>
      <c r="F45" s="22">
        <v>5054151</v>
      </c>
      <c r="G45" s="22">
        <v>1335</v>
      </c>
      <c r="H45" s="22">
        <v>1151335</v>
      </c>
      <c r="I45" s="22">
        <v>2194</v>
      </c>
      <c r="J45" s="22">
        <v>1154864</v>
      </c>
      <c r="K45" s="22">
        <v>1616</v>
      </c>
      <c r="L45" s="22">
        <v>1392</v>
      </c>
      <c r="M45" s="22">
        <v>1392</v>
      </c>
      <c r="N45" s="22">
        <v>4400</v>
      </c>
      <c r="O45" s="22">
        <v>1400</v>
      </c>
      <c r="P45" s="22">
        <v>1525</v>
      </c>
      <c r="Q45" s="22">
        <v>1763</v>
      </c>
      <c r="R45" s="22">
        <v>4688</v>
      </c>
      <c r="S45" s="22">
        <v>7428690</v>
      </c>
      <c r="T45" s="22">
        <v>3299047</v>
      </c>
      <c r="U45" s="22">
        <v>1462</v>
      </c>
      <c r="V45" s="22">
        <v>10729199</v>
      </c>
      <c r="W45" s="22">
        <v>11893151</v>
      </c>
      <c r="X45" s="22">
        <v>5054151</v>
      </c>
      <c r="Y45" s="22">
        <v>6839000</v>
      </c>
      <c r="Z45" s="23">
        <v>135.31451672100815</v>
      </c>
      <c r="AA45" s="20">
        <v>5054151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39706395</v>
      </c>
      <c r="D48" s="29">
        <f t="shared" ref="D48:Y48" si="1">SUM(D35:D47)</f>
        <v>0</v>
      </c>
      <c r="E48" s="30">
        <f t="shared" si="1"/>
        <v>20733460</v>
      </c>
      <c r="F48" s="31">
        <f t="shared" si="1"/>
        <v>25622820</v>
      </c>
      <c r="G48" s="31">
        <f t="shared" si="1"/>
        <v>952456</v>
      </c>
      <c r="H48" s="31">
        <f t="shared" si="1"/>
        <v>2155296</v>
      </c>
      <c r="I48" s="31">
        <f t="shared" si="1"/>
        <v>1521941</v>
      </c>
      <c r="J48" s="31">
        <f t="shared" si="1"/>
        <v>4629693</v>
      </c>
      <c r="K48" s="31">
        <f t="shared" si="1"/>
        <v>204305</v>
      </c>
      <c r="L48" s="31">
        <f t="shared" si="1"/>
        <v>2139519</v>
      </c>
      <c r="M48" s="31">
        <f t="shared" si="1"/>
        <v>2009214</v>
      </c>
      <c r="N48" s="31">
        <f t="shared" si="1"/>
        <v>4353038</v>
      </c>
      <c r="O48" s="31">
        <f t="shared" si="1"/>
        <v>1986473</v>
      </c>
      <c r="P48" s="31">
        <f t="shared" si="1"/>
        <v>2633073</v>
      </c>
      <c r="Q48" s="31">
        <f t="shared" si="1"/>
        <v>2311802</v>
      </c>
      <c r="R48" s="31">
        <f t="shared" si="1"/>
        <v>6931348</v>
      </c>
      <c r="S48" s="31">
        <f t="shared" si="1"/>
        <v>8442909</v>
      </c>
      <c r="T48" s="31">
        <f t="shared" si="1"/>
        <v>5119088</v>
      </c>
      <c r="U48" s="31">
        <f t="shared" si="1"/>
        <v>1462474</v>
      </c>
      <c r="V48" s="31">
        <f t="shared" si="1"/>
        <v>15024471</v>
      </c>
      <c r="W48" s="31">
        <f t="shared" si="1"/>
        <v>30938550</v>
      </c>
      <c r="X48" s="31">
        <f t="shared" si="1"/>
        <v>25622820</v>
      </c>
      <c r="Y48" s="31">
        <f t="shared" si="1"/>
        <v>5315730</v>
      </c>
      <c r="Z48" s="32">
        <f>+IF(X48&lt;&gt;0,+(Y48/X48)*100,0)</f>
        <v>20.74607712968362</v>
      </c>
      <c r="AA48" s="29">
        <f>SUM(AA35:AA47)</f>
        <v>25622820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-39706395</v>
      </c>
      <c r="D49" s="39">
        <f t="shared" si="2"/>
        <v>0</v>
      </c>
      <c r="E49" s="40">
        <f t="shared" si="2"/>
        <v>-20733460</v>
      </c>
      <c r="F49" s="41">
        <f t="shared" si="2"/>
        <v>-25622820</v>
      </c>
      <c r="G49" s="41">
        <f t="shared" si="2"/>
        <v>-952456</v>
      </c>
      <c r="H49" s="41">
        <f t="shared" si="2"/>
        <v>-2155296</v>
      </c>
      <c r="I49" s="41">
        <f t="shared" si="2"/>
        <v>-1521941</v>
      </c>
      <c r="J49" s="41">
        <f t="shared" si="2"/>
        <v>-4629693</v>
      </c>
      <c r="K49" s="41">
        <f t="shared" si="2"/>
        <v>-204305</v>
      </c>
      <c r="L49" s="41">
        <f t="shared" si="2"/>
        <v>-2139519</v>
      </c>
      <c r="M49" s="41">
        <f t="shared" si="2"/>
        <v>-2009214</v>
      </c>
      <c r="N49" s="41">
        <f t="shared" si="2"/>
        <v>-4353038</v>
      </c>
      <c r="O49" s="41">
        <f t="shared" si="2"/>
        <v>-1986473</v>
      </c>
      <c r="P49" s="41">
        <f t="shared" si="2"/>
        <v>-2633073</v>
      </c>
      <c r="Q49" s="41">
        <f t="shared" si="2"/>
        <v>-2311802</v>
      </c>
      <c r="R49" s="41">
        <f t="shared" si="2"/>
        <v>-6931348</v>
      </c>
      <c r="S49" s="41">
        <f t="shared" si="2"/>
        <v>-8442909</v>
      </c>
      <c r="T49" s="41">
        <f t="shared" si="2"/>
        <v>-5119088</v>
      </c>
      <c r="U49" s="41">
        <f t="shared" si="2"/>
        <v>-1462474</v>
      </c>
      <c r="V49" s="41">
        <f t="shared" si="2"/>
        <v>-15024471</v>
      </c>
      <c r="W49" s="41">
        <f t="shared" si="2"/>
        <v>-30938550</v>
      </c>
      <c r="X49" s="41">
        <f t="shared" si="2"/>
        <v>-25622820</v>
      </c>
      <c r="Y49" s="41">
        <f t="shared" si="2"/>
        <v>-5315730</v>
      </c>
      <c r="Z49" s="42">
        <f>+IF(X49&lt;&gt;0,+(Y49/X49)*100,0)</f>
        <v>20.74607712968362</v>
      </c>
      <c r="AA49" s="39">
        <f>+AA33-AA48</f>
        <v>-25622820</v>
      </c>
    </row>
    <row r="50" spans="1:27" x14ac:dyDescent="0.25">
      <c r="A50" s="43" t="s">
        <v>75</v>
      </c>
      <c r="B50" s="15" t="s">
        <v>32</v>
      </c>
      <c r="C50" s="20">
        <v>24931000</v>
      </c>
      <c r="D50" s="20"/>
      <c r="E50" s="21">
        <v>19105000</v>
      </c>
      <c r="F50" s="22">
        <v>19105000</v>
      </c>
      <c r="G50" s="22"/>
      <c r="H50" s="22">
        <v>2897934</v>
      </c>
      <c r="I50" s="22"/>
      <c r="J50" s="22">
        <v>2897934</v>
      </c>
      <c r="K50" s="22">
        <v>4042540</v>
      </c>
      <c r="L50" s="22"/>
      <c r="M50" s="22"/>
      <c r="N50" s="22">
        <v>4042540</v>
      </c>
      <c r="O50" s="22"/>
      <c r="P50" s="22"/>
      <c r="Q50" s="22"/>
      <c r="R50" s="22"/>
      <c r="S50" s="22"/>
      <c r="T50" s="22">
        <v>1391767</v>
      </c>
      <c r="U50" s="22"/>
      <c r="V50" s="22">
        <v>1391767</v>
      </c>
      <c r="W50" s="22">
        <v>8332241</v>
      </c>
      <c r="X50" s="22">
        <v>19105000</v>
      </c>
      <c r="Y50" s="22">
        <v>-10772759</v>
      </c>
      <c r="Z50" s="23">
        <v>-56.387118555352004</v>
      </c>
      <c r="AA50" s="20">
        <v>19105000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-14775395</v>
      </c>
      <c r="D52" s="48">
        <f t="shared" si="3"/>
        <v>0</v>
      </c>
      <c r="E52" s="49">
        <f t="shared" si="3"/>
        <v>-1628460</v>
      </c>
      <c r="F52" s="50">
        <f t="shared" si="3"/>
        <v>-6517820</v>
      </c>
      <c r="G52" s="50">
        <f t="shared" si="3"/>
        <v>-952456</v>
      </c>
      <c r="H52" s="50">
        <f t="shared" si="3"/>
        <v>742638</v>
      </c>
      <c r="I52" s="50">
        <f t="shared" si="3"/>
        <v>-1521941</v>
      </c>
      <c r="J52" s="50">
        <f t="shared" si="3"/>
        <v>-1731759</v>
      </c>
      <c r="K52" s="50">
        <f t="shared" si="3"/>
        <v>3838235</v>
      </c>
      <c r="L52" s="50">
        <f t="shared" si="3"/>
        <v>-2139519</v>
      </c>
      <c r="M52" s="50">
        <f t="shared" si="3"/>
        <v>-2009214</v>
      </c>
      <c r="N52" s="50">
        <f t="shared" si="3"/>
        <v>-310498</v>
      </c>
      <c r="O52" s="50">
        <f t="shared" si="3"/>
        <v>-1986473</v>
      </c>
      <c r="P52" s="50">
        <f t="shared" si="3"/>
        <v>-2633073</v>
      </c>
      <c r="Q52" s="50">
        <f t="shared" si="3"/>
        <v>-2311802</v>
      </c>
      <c r="R52" s="50">
        <f t="shared" si="3"/>
        <v>-6931348</v>
      </c>
      <c r="S52" s="50">
        <f t="shared" si="3"/>
        <v>-8442909</v>
      </c>
      <c r="T52" s="50">
        <f t="shared" si="3"/>
        <v>-3727321</v>
      </c>
      <c r="U52" s="50">
        <f t="shared" si="3"/>
        <v>-1462474</v>
      </c>
      <c r="V52" s="50">
        <f t="shared" si="3"/>
        <v>-13632704</v>
      </c>
      <c r="W52" s="50">
        <f t="shared" si="3"/>
        <v>-22606309</v>
      </c>
      <c r="X52" s="50">
        <f t="shared" si="3"/>
        <v>-6517820</v>
      </c>
      <c r="Y52" s="50">
        <f t="shared" si="3"/>
        <v>-16088489</v>
      </c>
      <c r="Z52" s="51">
        <f>+IF(X52&lt;&gt;0,+(Y52/X52)*100,0)</f>
        <v>246.8384981481538</v>
      </c>
      <c r="AA52" s="48">
        <f>SUM(AA49:AA51)</f>
        <v>-6517820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-14775395</v>
      </c>
      <c r="D54" s="54">
        <f>+D52-D53</f>
        <v>0</v>
      </c>
      <c r="E54" s="55">
        <f t="shared" si="4"/>
        <v>-1628460</v>
      </c>
      <c r="F54" s="56">
        <f t="shared" si="4"/>
        <v>-6517820</v>
      </c>
      <c r="G54" s="56">
        <f t="shared" si="4"/>
        <v>-952456</v>
      </c>
      <c r="H54" s="56">
        <f t="shared" si="4"/>
        <v>742638</v>
      </c>
      <c r="I54" s="56">
        <f t="shared" si="4"/>
        <v>-1521941</v>
      </c>
      <c r="J54" s="56">
        <f t="shared" si="4"/>
        <v>-1731759</v>
      </c>
      <c r="K54" s="56">
        <f t="shared" si="4"/>
        <v>3838235</v>
      </c>
      <c r="L54" s="56">
        <f t="shared" si="4"/>
        <v>-2139519</v>
      </c>
      <c r="M54" s="56">
        <f t="shared" si="4"/>
        <v>-2009214</v>
      </c>
      <c r="N54" s="56">
        <f t="shared" si="4"/>
        <v>-310498</v>
      </c>
      <c r="O54" s="56">
        <f t="shared" si="4"/>
        <v>-1986473</v>
      </c>
      <c r="P54" s="56">
        <f t="shared" si="4"/>
        <v>-2633073</v>
      </c>
      <c r="Q54" s="56">
        <f t="shared" si="4"/>
        <v>-2311802</v>
      </c>
      <c r="R54" s="56">
        <f t="shared" si="4"/>
        <v>-6931348</v>
      </c>
      <c r="S54" s="56">
        <f t="shared" si="4"/>
        <v>-8442909</v>
      </c>
      <c r="T54" s="56">
        <f t="shared" si="4"/>
        <v>-3727321</v>
      </c>
      <c r="U54" s="56">
        <f t="shared" si="4"/>
        <v>-1462474</v>
      </c>
      <c r="V54" s="56">
        <f t="shared" si="4"/>
        <v>-13632704</v>
      </c>
      <c r="W54" s="56">
        <f t="shared" si="4"/>
        <v>-22606309</v>
      </c>
      <c r="X54" s="56">
        <f t="shared" si="4"/>
        <v>-6517820</v>
      </c>
      <c r="Y54" s="56">
        <f t="shared" si="4"/>
        <v>-16088489</v>
      </c>
      <c r="Z54" s="57">
        <f>+IF(X54&lt;&gt;0,+(Y54/X54)*100,0)</f>
        <v>246.8384981481538</v>
      </c>
      <c r="AA54" s="54">
        <f>+AA52-AA53</f>
        <v>-6517820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-14775395</v>
      </c>
      <c r="D57" s="48">
        <f>SUM(D54:D56)</f>
        <v>0</v>
      </c>
      <c r="E57" s="49">
        <f t="shared" si="5"/>
        <v>-1628460</v>
      </c>
      <c r="F57" s="50">
        <f t="shared" si="5"/>
        <v>-6517820</v>
      </c>
      <c r="G57" s="50">
        <f t="shared" si="5"/>
        <v>-952456</v>
      </c>
      <c r="H57" s="50">
        <f t="shared" si="5"/>
        <v>742638</v>
      </c>
      <c r="I57" s="50">
        <f t="shared" si="5"/>
        <v>-1521941</v>
      </c>
      <c r="J57" s="50">
        <f t="shared" si="5"/>
        <v>-1731759</v>
      </c>
      <c r="K57" s="50">
        <f t="shared" si="5"/>
        <v>3838235</v>
      </c>
      <c r="L57" s="50">
        <f t="shared" si="5"/>
        <v>-2139519</v>
      </c>
      <c r="M57" s="50">
        <f t="shared" si="5"/>
        <v>-2009214</v>
      </c>
      <c r="N57" s="50">
        <f t="shared" si="5"/>
        <v>-310498</v>
      </c>
      <c r="O57" s="50">
        <f t="shared" si="5"/>
        <v>-1986473</v>
      </c>
      <c r="P57" s="50">
        <f t="shared" si="5"/>
        <v>-2633073</v>
      </c>
      <c r="Q57" s="50">
        <f t="shared" si="5"/>
        <v>-2311802</v>
      </c>
      <c r="R57" s="50">
        <f t="shared" si="5"/>
        <v>-6931348</v>
      </c>
      <c r="S57" s="50">
        <f t="shared" si="5"/>
        <v>-8442909</v>
      </c>
      <c r="T57" s="50">
        <f t="shared" si="5"/>
        <v>-3727321</v>
      </c>
      <c r="U57" s="50">
        <f t="shared" si="5"/>
        <v>-1462474</v>
      </c>
      <c r="V57" s="50">
        <f t="shared" si="5"/>
        <v>-13632704</v>
      </c>
      <c r="W57" s="50">
        <f t="shared" si="5"/>
        <v>-22606309</v>
      </c>
      <c r="X57" s="50">
        <f t="shared" si="5"/>
        <v>-6517820</v>
      </c>
      <c r="Y57" s="50">
        <f t="shared" si="5"/>
        <v>-16088489</v>
      </c>
      <c r="Z57" s="51">
        <f>+IF(X57&lt;&gt;0,+(Y57/X57)*100,0)</f>
        <v>246.8384981481538</v>
      </c>
      <c r="AA57" s="48">
        <f>SUM(AA54:AA56)</f>
        <v>-6517820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-14775395</v>
      </c>
      <c r="D60" s="65">
        <f>SUM(D57:D59)</f>
        <v>0</v>
      </c>
      <c r="E60" s="66">
        <f t="shared" si="6"/>
        <v>-1628460</v>
      </c>
      <c r="F60" s="67">
        <f t="shared" si="6"/>
        <v>-6517820</v>
      </c>
      <c r="G60" s="67">
        <f t="shared" si="6"/>
        <v>-952456</v>
      </c>
      <c r="H60" s="67">
        <f t="shared" si="6"/>
        <v>742638</v>
      </c>
      <c r="I60" s="67">
        <f t="shared" si="6"/>
        <v>-1521941</v>
      </c>
      <c r="J60" s="67">
        <f t="shared" si="6"/>
        <v>-1731759</v>
      </c>
      <c r="K60" s="67">
        <f t="shared" si="6"/>
        <v>3838235</v>
      </c>
      <c r="L60" s="67">
        <f t="shared" si="6"/>
        <v>-2139519</v>
      </c>
      <c r="M60" s="67">
        <f t="shared" si="6"/>
        <v>-2009214</v>
      </c>
      <c r="N60" s="67">
        <f t="shared" si="6"/>
        <v>-310498</v>
      </c>
      <c r="O60" s="67">
        <f t="shared" si="6"/>
        <v>-1986473</v>
      </c>
      <c r="P60" s="67">
        <f t="shared" si="6"/>
        <v>-2633073</v>
      </c>
      <c r="Q60" s="67">
        <f t="shared" si="6"/>
        <v>-2311802</v>
      </c>
      <c r="R60" s="67">
        <f t="shared" si="6"/>
        <v>-6931348</v>
      </c>
      <c r="S60" s="67">
        <f t="shared" si="6"/>
        <v>-8442909</v>
      </c>
      <c r="T60" s="67">
        <f t="shared" si="6"/>
        <v>-3727321</v>
      </c>
      <c r="U60" s="67">
        <f t="shared" si="6"/>
        <v>-1462474</v>
      </c>
      <c r="V60" s="67">
        <f t="shared" si="6"/>
        <v>-13632704</v>
      </c>
      <c r="W60" s="67">
        <f t="shared" si="6"/>
        <v>-22606309</v>
      </c>
      <c r="X60" s="67">
        <f t="shared" si="6"/>
        <v>-6517820</v>
      </c>
      <c r="Y60" s="67">
        <f t="shared" si="6"/>
        <v>-16088489</v>
      </c>
      <c r="Z60" s="68">
        <f>+IF(X60&lt;&gt;0,+(Y60/X60)*100,0)</f>
        <v>246.8384981481538</v>
      </c>
      <c r="AA60" s="65">
        <f>SUM(AA57:AA59)</f>
        <v>-6517820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35449329</v>
      </c>
      <c r="D6" s="20"/>
      <c r="E6" s="21">
        <v>55308333</v>
      </c>
      <c r="F6" s="22">
        <v>55508333</v>
      </c>
      <c r="G6" s="22">
        <v>2104231</v>
      </c>
      <c r="H6" s="22">
        <v>3109550</v>
      </c>
      <c r="I6" s="22">
        <v>3034561</v>
      </c>
      <c r="J6" s="22">
        <v>8248342</v>
      </c>
      <c r="K6" s="22">
        <v>3081537</v>
      </c>
      <c r="L6" s="22">
        <v>5292012</v>
      </c>
      <c r="M6" s="22">
        <v>3995703</v>
      </c>
      <c r="N6" s="22">
        <v>12369252</v>
      </c>
      <c r="O6" s="22">
        <v>3620187</v>
      </c>
      <c r="P6" s="22">
        <v>6057737</v>
      </c>
      <c r="Q6" s="22">
        <v>3285631</v>
      </c>
      <c r="R6" s="22">
        <v>12963555</v>
      </c>
      <c r="S6" s="22">
        <v>3640484</v>
      </c>
      <c r="T6" s="22">
        <v>4116282</v>
      </c>
      <c r="U6" s="22">
        <v>1305019</v>
      </c>
      <c r="V6" s="22">
        <v>9061785</v>
      </c>
      <c r="W6" s="22">
        <v>42642934</v>
      </c>
      <c r="X6" s="22">
        <v>55508333</v>
      </c>
      <c r="Y6" s="22">
        <v>-12865399</v>
      </c>
      <c r="Z6" s="23">
        <v>-23.177419145338053</v>
      </c>
      <c r="AA6" s="20">
        <v>55508333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725100</v>
      </c>
      <c r="D13" s="20"/>
      <c r="E13" s="21">
        <v>750000</v>
      </c>
      <c r="F13" s="22">
        <v>750000</v>
      </c>
      <c r="G13" s="22"/>
      <c r="H13" s="22">
        <v>66442</v>
      </c>
      <c r="I13" s="22">
        <v>68033</v>
      </c>
      <c r="J13" s="22">
        <v>134475</v>
      </c>
      <c r="K13" s="22">
        <v>70029</v>
      </c>
      <c r="L13" s="22">
        <v>71609</v>
      </c>
      <c r="M13" s="22">
        <v>75856</v>
      </c>
      <c r="N13" s="22">
        <v>217494</v>
      </c>
      <c r="O13" s="22">
        <v>75058</v>
      </c>
      <c r="P13" s="22">
        <v>76234</v>
      </c>
      <c r="Q13" s="22">
        <v>77834</v>
      </c>
      <c r="R13" s="22">
        <v>229126</v>
      </c>
      <c r="S13" s="22">
        <v>78550</v>
      </c>
      <c r="T13" s="22">
        <v>79773</v>
      </c>
      <c r="U13" s="22">
        <v>81922</v>
      </c>
      <c r="V13" s="22">
        <v>240245</v>
      </c>
      <c r="W13" s="22">
        <v>821340</v>
      </c>
      <c r="X13" s="22">
        <v>750000</v>
      </c>
      <c r="Y13" s="22">
        <v>71340</v>
      </c>
      <c r="Z13" s="23">
        <v>9.5120000000000005</v>
      </c>
      <c r="AA13" s="20">
        <v>750000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228225</v>
      </c>
      <c r="F24" s="22">
        <v>28225</v>
      </c>
      <c r="G24" s="22"/>
      <c r="H24" s="22"/>
      <c r="I24" s="22"/>
      <c r="J24" s="22"/>
      <c r="K24" s="22"/>
      <c r="L24" s="22"/>
      <c r="M24" s="22"/>
      <c r="N24" s="22"/>
      <c r="O24" s="22"/>
      <c r="P24" s="22">
        <v>522</v>
      </c>
      <c r="Q24" s="22">
        <v>1304</v>
      </c>
      <c r="R24" s="22">
        <v>1826</v>
      </c>
      <c r="S24" s="22"/>
      <c r="T24" s="22">
        <v>1386</v>
      </c>
      <c r="U24" s="22"/>
      <c r="V24" s="22">
        <v>1386</v>
      </c>
      <c r="W24" s="22">
        <v>3212</v>
      </c>
      <c r="X24" s="22">
        <v>28225</v>
      </c>
      <c r="Y24" s="22">
        <v>-25013</v>
      </c>
      <c r="Z24" s="23">
        <v>-88.620017714791857</v>
      </c>
      <c r="AA24" s="20">
        <v>28225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36174429</v>
      </c>
      <c r="D33" s="29">
        <f t="shared" ref="D33:Y33" si="0">SUM(D6:D32)</f>
        <v>0</v>
      </c>
      <c r="E33" s="30">
        <f t="shared" si="0"/>
        <v>56286558</v>
      </c>
      <c r="F33" s="31">
        <f t="shared" si="0"/>
        <v>56286558</v>
      </c>
      <c r="G33" s="31">
        <f t="shared" si="0"/>
        <v>2104231</v>
      </c>
      <c r="H33" s="31">
        <f t="shared" si="0"/>
        <v>3175992</v>
      </c>
      <c r="I33" s="31">
        <f t="shared" si="0"/>
        <v>3102594</v>
      </c>
      <c r="J33" s="31">
        <f t="shared" si="0"/>
        <v>8382817</v>
      </c>
      <c r="K33" s="31">
        <f t="shared" si="0"/>
        <v>3151566</v>
      </c>
      <c r="L33" s="31">
        <f t="shared" si="0"/>
        <v>5363621</v>
      </c>
      <c r="M33" s="31">
        <f t="shared" si="0"/>
        <v>4071559</v>
      </c>
      <c r="N33" s="31">
        <f t="shared" si="0"/>
        <v>12586746</v>
      </c>
      <c r="O33" s="31">
        <f t="shared" si="0"/>
        <v>3695245</v>
      </c>
      <c r="P33" s="31">
        <f t="shared" si="0"/>
        <v>6134493</v>
      </c>
      <c r="Q33" s="31">
        <f t="shared" si="0"/>
        <v>3364769</v>
      </c>
      <c r="R33" s="31">
        <f t="shared" si="0"/>
        <v>13194507</v>
      </c>
      <c r="S33" s="31">
        <f t="shared" si="0"/>
        <v>3719034</v>
      </c>
      <c r="T33" s="31">
        <f t="shared" si="0"/>
        <v>4197441</v>
      </c>
      <c r="U33" s="31">
        <f t="shared" si="0"/>
        <v>1386941</v>
      </c>
      <c r="V33" s="31">
        <f t="shared" si="0"/>
        <v>9303416</v>
      </c>
      <c r="W33" s="31">
        <f t="shared" si="0"/>
        <v>43467486</v>
      </c>
      <c r="X33" s="31">
        <f t="shared" si="0"/>
        <v>56286558</v>
      </c>
      <c r="Y33" s="31">
        <f t="shared" si="0"/>
        <v>-12819072</v>
      </c>
      <c r="Z33" s="32">
        <f>+IF(X33&lt;&gt;0,+(Y33/X33)*100,0)</f>
        <v>-22.774659626548846</v>
      </c>
      <c r="AA33" s="29">
        <f>SUM(AA6:AA32)</f>
        <v>56286558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16631636</v>
      </c>
      <c r="D35" s="20"/>
      <c r="E35" s="21">
        <v>15531507</v>
      </c>
      <c r="F35" s="22">
        <v>15531507</v>
      </c>
      <c r="G35" s="22">
        <v>1274678</v>
      </c>
      <c r="H35" s="22">
        <v>1299962</v>
      </c>
      <c r="I35" s="22">
        <v>1408217</v>
      </c>
      <c r="J35" s="22">
        <v>3982857</v>
      </c>
      <c r="K35" s="22"/>
      <c r="L35" s="22"/>
      <c r="M35" s="22">
        <v>1347351</v>
      </c>
      <c r="N35" s="22">
        <v>1347351</v>
      </c>
      <c r="O35" s="22">
        <v>1325575</v>
      </c>
      <c r="P35" s="22">
        <v>1458680</v>
      </c>
      <c r="Q35" s="22">
        <v>1351256</v>
      </c>
      <c r="R35" s="22">
        <v>4135511</v>
      </c>
      <c r="S35" s="22">
        <v>1444580</v>
      </c>
      <c r="T35" s="22">
        <v>1407051</v>
      </c>
      <c r="U35" s="22">
        <v>1274064</v>
      </c>
      <c r="V35" s="22">
        <v>4125695</v>
      </c>
      <c r="W35" s="22">
        <v>13591414</v>
      </c>
      <c r="X35" s="22">
        <v>15531507</v>
      </c>
      <c r="Y35" s="22">
        <v>-1940093</v>
      </c>
      <c r="Z35" s="23">
        <v>-12.49133776909092</v>
      </c>
      <c r="AA35" s="20">
        <v>15531507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58974105</v>
      </c>
      <c r="D37" s="20"/>
      <c r="E37" s="21">
        <v>61440000</v>
      </c>
      <c r="F37" s="22">
        <v>64440000</v>
      </c>
      <c r="G37" s="22">
        <v>2714989</v>
      </c>
      <c r="H37" s="22">
        <v>1645745</v>
      </c>
      <c r="I37" s="22">
        <v>12286056</v>
      </c>
      <c r="J37" s="22">
        <v>16646790</v>
      </c>
      <c r="K37" s="22">
        <v>6471469</v>
      </c>
      <c r="L37" s="22">
        <v>821886</v>
      </c>
      <c r="M37" s="22">
        <v>9764420</v>
      </c>
      <c r="N37" s="22">
        <v>17057775</v>
      </c>
      <c r="O37" s="22">
        <v>5701725</v>
      </c>
      <c r="P37" s="22">
        <v>1996171</v>
      </c>
      <c r="Q37" s="22">
        <v>9006083</v>
      </c>
      <c r="R37" s="22">
        <v>16703979</v>
      </c>
      <c r="S37" s="22">
        <v>5049070</v>
      </c>
      <c r="T37" s="22">
        <v>879353</v>
      </c>
      <c r="U37" s="22">
        <v>9804972</v>
      </c>
      <c r="V37" s="22">
        <v>15733395</v>
      </c>
      <c r="W37" s="22">
        <v>66141939</v>
      </c>
      <c r="X37" s="22">
        <v>64440000</v>
      </c>
      <c r="Y37" s="22">
        <v>1701939</v>
      </c>
      <c r="Z37" s="23">
        <v>2.6411219739292369</v>
      </c>
      <c r="AA37" s="20">
        <v>64440000</v>
      </c>
    </row>
    <row r="38" spans="1:27" x14ac:dyDescent="0.25">
      <c r="A38" s="19" t="s">
        <v>64</v>
      </c>
      <c r="B38" s="15" t="s">
        <v>32</v>
      </c>
      <c r="C38" s="20">
        <v>2679573</v>
      </c>
      <c r="D38" s="20"/>
      <c r="E38" s="21">
        <v>3500000</v>
      </c>
      <c r="F38" s="22">
        <v>500000</v>
      </c>
      <c r="G38" s="22"/>
      <c r="H38" s="22">
        <v>505660</v>
      </c>
      <c r="I38" s="22">
        <v>468582</v>
      </c>
      <c r="J38" s="22">
        <v>974242</v>
      </c>
      <c r="K38" s="22"/>
      <c r="L38" s="22">
        <v>986625</v>
      </c>
      <c r="M38" s="22"/>
      <c r="N38" s="22">
        <v>986625</v>
      </c>
      <c r="O38" s="22">
        <v>606792</v>
      </c>
      <c r="P38" s="22"/>
      <c r="Q38" s="22"/>
      <c r="R38" s="22">
        <v>606792</v>
      </c>
      <c r="S38" s="22"/>
      <c r="T38" s="22"/>
      <c r="U38" s="22">
        <v>-2223194</v>
      </c>
      <c r="V38" s="22">
        <v>-2223194</v>
      </c>
      <c r="W38" s="22">
        <v>344465</v>
      </c>
      <c r="X38" s="22">
        <v>500000</v>
      </c>
      <c r="Y38" s="22">
        <v>-155535</v>
      </c>
      <c r="Z38" s="23">
        <v>-31.107000000000003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17586113</v>
      </c>
      <c r="F39" s="22">
        <v>17586113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17586113</v>
      </c>
      <c r="Y39" s="22">
        <v>-17586113</v>
      </c>
      <c r="Z39" s="23">
        <v>-100</v>
      </c>
      <c r="AA39" s="20">
        <v>17586113</v>
      </c>
    </row>
    <row r="40" spans="1:27" x14ac:dyDescent="0.25">
      <c r="A40" s="19" t="s">
        <v>66</v>
      </c>
      <c r="B40" s="15" t="s">
        <v>32</v>
      </c>
      <c r="C40" s="20">
        <v>12536391</v>
      </c>
      <c r="D40" s="20"/>
      <c r="E40" s="21">
        <v>11474689</v>
      </c>
      <c r="F40" s="22">
        <v>11474689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11474689</v>
      </c>
      <c r="Y40" s="22">
        <v>-11474689</v>
      </c>
      <c r="Z40" s="23">
        <v>-100</v>
      </c>
      <c r="AA40" s="20">
        <v>11474689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2455141</v>
      </c>
      <c r="D42" s="20"/>
      <c r="E42" s="21">
        <v>2000000</v>
      </c>
      <c r="F42" s="22">
        <v>900000</v>
      </c>
      <c r="G42" s="22">
        <v>11453</v>
      </c>
      <c r="H42" s="22">
        <v>27000</v>
      </c>
      <c r="I42" s="22">
        <v>296464</v>
      </c>
      <c r="J42" s="22">
        <v>334917</v>
      </c>
      <c r="K42" s="22">
        <v>31275</v>
      </c>
      <c r="L42" s="22">
        <v>10136</v>
      </c>
      <c r="M42" s="22">
        <v>1980</v>
      </c>
      <c r="N42" s="22">
        <v>43391</v>
      </c>
      <c r="O42" s="22">
        <v>67517</v>
      </c>
      <c r="P42" s="22">
        <v>253</v>
      </c>
      <c r="Q42" s="22">
        <v>142674</v>
      </c>
      <c r="R42" s="22">
        <v>210444</v>
      </c>
      <c r="S42" s="22"/>
      <c r="T42" s="22">
        <v>104721</v>
      </c>
      <c r="U42" s="22">
        <v>25710</v>
      </c>
      <c r="V42" s="22">
        <v>130431</v>
      </c>
      <c r="W42" s="22">
        <v>719183</v>
      </c>
      <c r="X42" s="22">
        <v>900000</v>
      </c>
      <c r="Y42" s="22">
        <v>-180817</v>
      </c>
      <c r="Z42" s="23">
        <v>-20.090777777777777</v>
      </c>
      <c r="AA42" s="20">
        <v>900000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1348356</v>
      </c>
      <c r="D45" s="20"/>
      <c r="E45" s="21">
        <v>1233339</v>
      </c>
      <c r="F45" s="22">
        <v>1213339</v>
      </c>
      <c r="G45" s="22">
        <v>73620</v>
      </c>
      <c r="H45" s="22">
        <v>64020</v>
      </c>
      <c r="I45" s="22">
        <v>109020</v>
      </c>
      <c r="J45" s="22">
        <v>246660</v>
      </c>
      <c r="K45" s="22">
        <v>59679</v>
      </c>
      <c r="L45" s="22">
        <v>58512</v>
      </c>
      <c r="M45" s="22">
        <v>75179</v>
      </c>
      <c r="N45" s="22">
        <v>193370</v>
      </c>
      <c r="O45" s="22"/>
      <c r="P45" s="22">
        <v>83291</v>
      </c>
      <c r="Q45" s="22">
        <v>57249</v>
      </c>
      <c r="R45" s="22">
        <v>140540</v>
      </c>
      <c r="S45" s="22">
        <v>86323</v>
      </c>
      <c r="T45" s="22">
        <v>79517</v>
      </c>
      <c r="U45" s="22">
        <v>-57607</v>
      </c>
      <c r="V45" s="22">
        <v>108233</v>
      </c>
      <c r="W45" s="22">
        <v>688803</v>
      </c>
      <c r="X45" s="22">
        <v>1213339</v>
      </c>
      <c r="Y45" s="22">
        <v>-524536</v>
      </c>
      <c r="Z45" s="23">
        <v>-43.230787108961302</v>
      </c>
      <c r="AA45" s="20">
        <v>1213339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94625202</v>
      </c>
      <c r="D48" s="29">
        <f t="shared" ref="D48:Y48" si="1">SUM(D35:D47)</f>
        <v>0</v>
      </c>
      <c r="E48" s="30">
        <f t="shared" si="1"/>
        <v>112765648</v>
      </c>
      <c r="F48" s="31">
        <f t="shared" si="1"/>
        <v>111645648</v>
      </c>
      <c r="G48" s="31">
        <f t="shared" si="1"/>
        <v>4074740</v>
      </c>
      <c r="H48" s="31">
        <f t="shared" si="1"/>
        <v>3542387</v>
      </c>
      <c r="I48" s="31">
        <f t="shared" si="1"/>
        <v>14568339</v>
      </c>
      <c r="J48" s="31">
        <f t="shared" si="1"/>
        <v>22185466</v>
      </c>
      <c r="K48" s="31">
        <f t="shared" si="1"/>
        <v>6562423</v>
      </c>
      <c r="L48" s="31">
        <f t="shared" si="1"/>
        <v>1877159</v>
      </c>
      <c r="M48" s="31">
        <f t="shared" si="1"/>
        <v>11188930</v>
      </c>
      <c r="N48" s="31">
        <f t="shared" si="1"/>
        <v>19628512</v>
      </c>
      <c r="O48" s="31">
        <f t="shared" si="1"/>
        <v>7701609</v>
      </c>
      <c r="P48" s="31">
        <f t="shared" si="1"/>
        <v>3538395</v>
      </c>
      <c r="Q48" s="31">
        <f t="shared" si="1"/>
        <v>10557262</v>
      </c>
      <c r="R48" s="31">
        <f t="shared" si="1"/>
        <v>21797266</v>
      </c>
      <c r="S48" s="31">
        <f t="shared" si="1"/>
        <v>6579973</v>
      </c>
      <c r="T48" s="31">
        <f t="shared" si="1"/>
        <v>2470642</v>
      </c>
      <c r="U48" s="31">
        <f t="shared" si="1"/>
        <v>8823945</v>
      </c>
      <c r="V48" s="31">
        <f t="shared" si="1"/>
        <v>17874560</v>
      </c>
      <c r="W48" s="31">
        <f t="shared" si="1"/>
        <v>81485804</v>
      </c>
      <c r="X48" s="31">
        <f t="shared" si="1"/>
        <v>111645648</v>
      </c>
      <c r="Y48" s="31">
        <f t="shared" si="1"/>
        <v>-30159844</v>
      </c>
      <c r="Z48" s="32">
        <f>+IF(X48&lt;&gt;0,+(Y48/X48)*100,0)</f>
        <v>-27.013900264164349</v>
      </c>
      <c r="AA48" s="29">
        <f>SUM(AA35:AA47)</f>
        <v>111645648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-58450773</v>
      </c>
      <c r="D49" s="39">
        <f t="shared" si="2"/>
        <v>0</v>
      </c>
      <c r="E49" s="40">
        <f t="shared" si="2"/>
        <v>-56479090</v>
      </c>
      <c r="F49" s="41">
        <f t="shared" si="2"/>
        <v>-55359090</v>
      </c>
      <c r="G49" s="41">
        <f t="shared" si="2"/>
        <v>-1970509</v>
      </c>
      <c r="H49" s="41">
        <f t="shared" si="2"/>
        <v>-366395</v>
      </c>
      <c r="I49" s="41">
        <f t="shared" si="2"/>
        <v>-11465745</v>
      </c>
      <c r="J49" s="41">
        <f t="shared" si="2"/>
        <v>-13802649</v>
      </c>
      <c r="K49" s="41">
        <f t="shared" si="2"/>
        <v>-3410857</v>
      </c>
      <c r="L49" s="41">
        <f t="shared" si="2"/>
        <v>3486462</v>
      </c>
      <c r="M49" s="41">
        <f t="shared" si="2"/>
        <v>-7117371</v>
      </c>
      <c r="N49" s="41">
        <f t="shared" si="2"/>
        <v>-7041766</v>
      </c>
      <c r="O49" s="41">
        <f t="shared" si="2"/>
        <v>-4006364</v>
      </c>
      <c r="P49" s="41">
        <f t="shared" si="2"/>
        <v>2596098</v>
      </c>
      <c r="Q49" s="41">
        <f t="shared" si="2"/>
        <v>-7192493</v>
      </c>
      <c r="R49" s="41">
        <f t="shared" si="2"/>
        <v>-8602759</v>
      </c>
      <c r="S49" s="41">
        <f t="shared" si="2"/>
        <v>-2860939</v>
      </c>
      <c r="T49" s="41">
        <f t="shared" si="2"/>
        <v>1726799</v>
      </c>
      <c r="U49" s="41">
        <f t="shared" si="2"/>
        <v>-7437004</v>
      </c>
      <c r="V49" s="41">
        <f t="shared" si="2"/>
        <v>-8571144</v>
      </c>
      <c r="W49" s="41">
        <f t="shared" si="2"/>
        <v>-38018318</v>
      </c>
      <c r="X49" s="41">
        <f t="shared" si="2"/>
        <v>-55359090</v>
      </c>
      <c r="Y49" s="41">
        <f t="shared" si="2"/>
        <v>17340772</v>
      </c>
      <c r="Z49" s="42">
        <f>+IF(X49&lt;&gt;0,+(Y49/X49)*100,0)</f>
        <v>-31.324163746188749</v>
      </c>
      <c r="AA49" s="39">
        <f>+AA33-AA48</f>
        <v>-55359090</v>
      </c>
    </row>
    <row r="50" spans="1:27" x14ac:dyDescent="0.25">
      <c r="A50" s="43" t="s">
        <v>75</v>
      </c>
      <c r="B50" s="15" t="s">
        <v>32</v>
      </c>
      <c r="C50" s="20">
        <v>22720354</v>
      </c>
      <c r="D50" s="20"/>
      <c r="E50" s="21"/>
      <c r="F50" s="22">
        <v>15353495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13294406</v>
      </c>
      <c r="V50" s="22">
        <v>13294406</v>
      </c>
      <c r="W50" s="22">
        <v>13294406</v>
      </c>
      <c r="X50" s="22">
        <v>15353495</v>
      </c>
      <c r="Y50" s="22">
        <v>-2059089</v>
      </c>
      <c r="Z50" s="23">
        <v>-13.411207024850041</v>
      </c>
      <c r="AA50" s="20">
        <v>15353495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-35730419</v>
      </c>
      <c r="D52" s="48">
        <f t="shared" si="3"/>
        <v>0</v>
      </c>
      <c r="E52" s="49">
        <f t="shared" si="3"/>
        <v>-56479090</v>
      </c>
      <c r="F52" s="50">
        <f t="shared" si="3"/>
        <v>-40005595</v>
      </c>
      <c r="G52" s="50">
        <f t="shared" si="3"/>
        <v>-1970509</v>
      </c>
      <c r="H52" s="50">
        <f t="shared" si="3"/>
        <v>-366395</v>
      </c>
      <c r="I52" s="50">
        <f t="shared" si="3"/>
        <v>-11465745</v>
      </c>
      <c r="J52" s="50">
        <f t="shared" si="3"/>
        <v>-13802649</v>
      </c>
      <c r="K52" s="50">
        <f t="shared" si="3"/>
        <v>-3410857</v>
      </c>
      <c r="L52" s="50">
        <f t="shared" si="3"/>
        <v>3486462</v>
      </c>
      <c r="M52" s="50">
        <f t="shared" si="3"/>
        <v>-7117371</v>
      </c>
      <c r="N52" s="50">
        <f t="shared" si="3"/>
        <v>-7041766</v>
      </c>
      <c r="O52" s="50">
        <f t="shared" si="3"/>
        <v>-4006364</v>
      </c>
      <c r="P52" s="50">
        <f t="shared" si="3"/>
        <v>2596098</v>
      </c>
      <c r="Q52" s="50">
        <f t="shared" si="3"/>
        <v>-7192493</v>
      </c>
      <c r="R52" s="50">
        <f t="shared" si="3"/>
        <v>-8602759</v>
      </c>
      <c r="S52" s="50">
        <f t="shared" si="3"/>
        <v>-2860939</v>
      </c>
      <c r="T52" s="50">
        <f t="shared" si="3"/>
        <v>1726799</v>
      </c>
      <c r="U52" s="50">
        <f t="shared" si="3"/>
        <v>5857402</v>
      </c>
      <c r="V52" s="50">
        <f t="shared" si="3"/>
        <v>4723262</v>
      </c>
      <c r="W52" s="50">
        <f t="shared" si="3"/>
        <v>-24723912</v>
      </c>
      <c r="X52" s="50">
        <f t="shared" si="3"/>
        <v>-40005595</v>
      </c>
      <c r="Y52" s="50">
        <f t="shared" si="3"/>
        <v>15281683</v>
      </c>
      <c r="Z52" s="51">
        <f>+IF(X52&lt;&gt;0,+(Y52/X52)*100,0)</f>
        <v>-38.198864433837315</v>
      </c>
      <c r="AA52" s="48">
        <f>SUM(AA49:AA51)</f>
        <v>-40005595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-35730419</v>
      </c>
      <c r="D54" s="54">
        <f>+D52-D53</f>
        <v>0</v>
      </c>
      <c r="E54" s="55">
        <f t="shared" si="4"/>
        <v>-56479090</v>
      </c>
      <c r="F54" s="56">
        <f t="shared" si="4"/>
        <v>-40005595</v>
      </c>
      <c r="G54" s="56">
        <f t="shared" si="4"/>
        <v>-1970509</v>
      </c>
      <c r="H54" s="56">
        <f t="shared" si="4"/>
        <v>-366395</v>
      </c>
      <c r="I54" s="56">
        <f t="shared" si="4"/>
        <v>-11465745</v>
      </c>
      <c r="J54" s="56">
        <f t="shared" si="4"/>
        <v>-13802649</v>
      </c>
      <c r="K54" s="56">
        <f t="shared" si="4"/>
        <v>-3410857</v>
      </c>
      <c r="L54" s="56">
        <f t="shared" si="4"/>
        <v>3486462</v>
      </c>
      <c r="M54" s="56">
        <f t="shared" si="4"/>
        <v>-7117371</v>
      </c>
      <c r="N54" s="56">
        <f t="shared" si="4"/>
        <v>-7041766</v>
      </c>
      <c r="O54" s="56">
        <f t="shared" si="4"/>
        <v>-4006364</v>
      </c>
      <c r="P54" s="56">
        <f t="shared" si="4"/>
        <v>2596098</v>
      </c>
      <c r="Q54" s="56">
        <f t="shared" si="4"/>
        <v>-7192493</v>
      </c>
      <c r="R54" s="56">
        <f t="shared" si="4"/>
        <v>-8602759</v>
      </c>
      <c r="S54" s="56">
        <f t="shared" si="4"/>
        <v>-2860939</v>
      </c>
      <c r="T54" s="56">
        <f t="shared" si="4"/>
        <v>1726799</v>
      </c>
      <c r="U54" s="56">
        <f t="shared" si="4"/>
        <v>5857402</v>
      </c>
      <c r="V54" s="56">
        <f t="shared" si="4"/>
        <v>4723262</v>
      </c>
      <c r="W54" s="56">
        <f t="shared" si="4"/>
        <v>-24723912</v>
      </c>
      <c r="X54" s="56">
        <f t="shared" si="4"/>
        <v>-40005595</v>
      </c>
      <c r="Y54" s="56">
        <f t="shared" si="4"/>
        <v>15281683</v>
      </c>
      <c r="Z54" s="57">
        <f>+IF(X54&lt;&gt;0,+(Y54/X54)*100,0)</f>
        <v>-38.198864433837315</v>
      </c>
      <c r="AA54" s="54">
        <f>+AA52-AA53</f>
        <v>-40005595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-35730419</v>
      </c>
      <c r="D57" s="48">
        <f>SUM(D54:D56)</f>
        <v>0</v>
      </c>
      <c r="E57" s="49">
        <f t="shared" si="5"/>
        <v>-56479090</v>
      </c>
      <c r="F57" s="50">
        <f t="shared" si="5"/>
        <v>-40005595</v>
      </c>
      <c r="G57" s="50">
        <f t="shared" si="5"/>
        <v>-1970509</v>
      </c>
      <c r="H57" s="50">
        <f t="shared" si="5"/>
        <v>-366395</v>
      </c>
      <c r="I57" s="50">
        <f t="shared" si="5"/>
        <v>-11465745</v>
      </c>
      <c r="J57" s="50">
        <f t="shared" si="5"/>
        <v>-13802649</v>
      </c>
      <c r="K57" s="50">
        <f t="shared" si="5"/>
        <v>-3410857</v>
      </c>
      <c r="L57" s="50">
        <f t="shared" si="5"/>
        <v>3486462</v>
      </c>
      <c r="M57" s="50">
        <f t="shared" si="5"/>
        <v>-7117371</v>
      </c>
      <c r="N57" s="50">
        <f t="shared" si="5"/>
        <v>-7041766</v>
      </c>
      <c r="O57" s="50">
        <f t="shared" si="5"/>
        <v>-4006364</v>
      </c>
      <c r="P57" s="50">
        <f t="shared" si="5"/>
        <v>2596098</v>
      </c>
      <c r="Q57" s="50">
        <f t="shared" si="5"/>
        <v>-7192493</v>
      </c>
      <c r="R57" s="50">
        <f t="shared" si="5"/>
        <v>-8602759</v>
      </c>
      <c r="S57" s="50">
        <f t="shared" si="5"/>
        <v>-2860939</v>
      </c>
      <c r="T57" s="50">
        <f t="shared" si="5"/>
        <v>1726799</v>
      </c>
      <c r="U57" s="50">
        <f t="shared" si="5"/>
        <v>5857402</v>
      </c>
      <c r="V57" s="50">
        <f t="shared" si="5"/>
        <v>4723262</v>
      </c>
      <c r="W57" s="50">
        <f t="shared" si="5"/>
        <v>-24723912</v>
      </c>
      <c r="X57" s="50">
        <f t="shared" si="5"/>
        <v>-40005595</v>
      </c>
      <c r="Y57" s="50">
        <f t="shared" si="5"/>
        <v>15281683</v>
      </c>
      <c r="Z57" s="51">
        <f>+IF(X57&lt;&gt;0,+(Y57/X57)*100,0)</f>
        <v>-38.198864433837315</v>
      </c>
      <c r="AA57" s="48">
        <f>SUM(AA54:AA56)</f>
        <v>-40005595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-35730419</v>
      </c>
      <c r="D60" s="65">
        <f>SUM(D57:D59)</f>
        <v>0</v>
      </c>
      <c r="E60" s="66">
        <f t="shared" si="6"/>
        <v>-56479090</v>
      </c>
      <c r="F60" s="67">
        <f t="shared" si="6"/>
        <v>-40005595</v>
      </c>
      <c r="G60" s="67">
        <f t="shared" si="6"/>
        <v>-1970509</v>
      </c>
      <c r="H60" s="67">
        <f t="shared" si="6"/>
        <v>-366395</v>
      </c>
      <c r="I60" s="67">
        <f t="shared" si="6"/>
        <v>-11465745</v>
      </c>
      <c r="J60" s="67">
        <f t="shared" si="6"/>
        <v>-13802649</v>
      </c>
      <c r="K60" s="67">
        <f t="shared" si="6"/>
        <v>-3410857</v>
      </c>
      <c r="L60" s="67">
        <f t="shared" si="6"/>
        <v>3486462</v>
      </c>
      <c r="M60" s="67">
        <f t="shared" si="6"/>
        <v>-7117371</v>
      </c>
      <c r="N60" s="67">
        <f t="shared" si="6"/>
        <v>-7041766</v>
      </c>
      <c r="O60" s="67">
        <f t="shared" si="6"/>
        <v>-4006364</v>
      </c>
      <c r="P60" s="67">
        <f t="shared" si="6"/>
        <v>2596098</v>
      </c>
      <c r="Q60" s="67">
        <f t="shared" si="6"/>
        <v>-7192493</v>
      </c>
      <c r="R60" s="67">
        <f t="shared" si="6"/>
        <v>-8602759</v>
      </c>
      <c r="S60" s="67">
        <f t="shared" si="6"/>
        <v>-2860939</v>
      </c>
      <c r="T60" s="67">
        <f t="shared" si="6"/>
        <v>1726799</v>
      </c>
      <c r="U60" s="67">
        <f t="shared" si="6"/>
        <v>5857402</v>
      </c>
      <c r="V60" s="67">
        <f t="shared" si="6"/>
        <v>4723262</v>
      </c>
      <c r="W60" s="67">
        <f t="shared" si="6"/>
        <v>-24723912</v>
      </c>
      <c r="X60" s="67">
        <f t="shared" si="6"/>
        <v>-40005595</v>
      </c>
      <c r="Y60" s="67">
        <f t="shared" si="6"/>
        <v>15281683</v>
      </c>
      <c r="Z60" s="68">
        <f>+IF(X60&lt;&gt;0,+(Y60/X60)*100,0)</f>
        <v>-38.198864433837315</v>
      </c>
      <c r="AA60" s="65">
        <f>SUM(AA57:AA59)</f>
        <v>-40005595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10277583</v>
      </c>
      <c r="D6" s="20"/>
      <c r="E6" s="21">
        <v>12940096</v>
      </c>
      <c r="F6" s="22">
        <v>12940096</v>
      </c>
      <c r="G6" s="22">
        <v>891109</v>
      </c>
      <c r="H6" s="22">
        <v>948871</v>
      </c>
      <c r="I6" s="22">
        <v>826575</v>
      </c>
      <c r="J6" s="22">
        <v>2666555</v>
      </c>
      <c r="K6" s="22">
        <v>1030610</v>
      </c>
      <c r="L6" s="22">
        <v>972642</v>
      </c>
      <c r="M6" s="22">
        <v>1002846</v>
      </c>
      <c r="N6" s="22">
        <v>3006098</v>
      </c>
      <c r="O6" s="22">
        <v>978020</v>
      </c>
      <c r="P6" s="22">
        <v>884402</v>
      </c>
      <c r="Q6" s="22">
        <v>747624</v>
      </c>
      <c r="R6" s="22">
        <v>2610046</v>
      </c>
      <c r="S6" s="22">
        <v>869291</v>
      </c>
      <c r="T6" s="22">
        <v>930718</v>
      </c>
      <c r="U6" s="22">
        <v>941835</v>
      </c>
      <c r="V6" s="22">
        <v>2741844</v>
      </c>
      <c r="W6" s="22">
        <v>11024543</v>
      </c>
      <c r="X6" s="22">
        <v>12940096</v>
      </c>
      <c r="Y6" s="22">
        <v>-1915553</v>
      </c>
      <c r="Z6" s="23">
        <v>-14.803236390209159</v>
      </c>
      <c r="AA6" s="20">
        <v>12940096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-18789527</v>
      </c>
      <c r="D10" s="20"/>
      <c r="E10" s="21"/>
      <c r="F10" s="22"/>
      <c r="G10" s="22"/>
      <c r="H10" s="22"/>
      <c r="I10" s="22"/>
      <c r="J10" s="22"/>
      <c r="K10" s="22">
        <v>8293139</v>
      </c>
      <c r="L10" s="22"/>
      <c r="M10" s="22">
        <v>7813854</v>
      </c>
      <c r="N10" s="22">
        <v>16106993</v>
      </c>
      <c r="O10" s="22"/>
      <c r="P10" s="22"/>
      <c r="Q10" s="22">
        <v>-16106993</v>
      </c>
      <c r="R10" s="22">
        <v>-16106993</v>
      </c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173924</v>
      </c>
      <c r="D13" s="20"/>
      <c r="E13" s="21">
        <v>642423</v>
      </c>
      <c r="F13" s="22">
        <v>642423</v>
      </c>
      <c r="G13" s="22">
        <v>14503</v>
      </c>
      <c r="H13" s="22">
        <v>14519</v>
      </c>
      <c r="I13" s="22">
        <v>14531</v>
      </c>
      <c r="J13" s="22">
        <v>43553</v>
      </c>
      <c r="K13" s="22">
        <v>14421</v>
      </c>
      <c r="L13" s="22">
        <v>14440</v>
      </c>
      <c r="M13" s="22">
        <v>14444</v>
      </c>
      <c r="N13" s="22">
        <v>43305</v>
      </c>
      <c r="O13" s="22">
        <v>14464</v>
      </c>
      <c r="P13" s="22">
        <v>14454</v>
      </c>
      <c r="Q13" s="22">
        <v>14450</v>
      </c>
      <c r="R13" s="22">
        <v>43368</v>
      </c>
      <c r="S13" s="22">
        <v>13912</v>
      </c>
      <c r="T13" s="22">
        <v>13913</v>
      </c>
      <c r="U13" s="22">
        <v>13450</v>
      </c>
      <c r="V13" s="22">
        <v>41275</v>
      </c>
      <c r="W13" s="22">
        <v>171501</v>
      </c>
      <c r="X13" s="22">
        <v>642423</v>
      </c>
      <c r="Y13" s="22">
        <v>-470922</v>
      </c>
      <c r="Z13" s="23">
        <v>-73.304037993658383</v>
      </c>
      <c r="AA13" s="20">
        <v>642423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28929</v>
      </c>
      <c r="F24" s="22">
        <v>28929</v>
      </c>
      <c r="G24" s="22"/>
      <c r="H24" s="22"/>
      <c r="I24" s="22"/>
      <c r="J24" s="22"/>
      <c r="K24" s="22"/>
      <c r="L24" s="22"/>
      <c r="M24" s="22">
        <v>7115</v>
      </c>
      <c r="N24" s="22">
        <v>7115</v>
      </c>
      <c r="O24" s="22"/>
      <c r="P24" s="22"/>
      <c r="Q24" s="22"/>
      <c r="R24" s="22"/>
      <c r="S24" s="22"/>
      <c r="T24" s="22"/>
      <c r="U24" s="22"/>
      <c r="V24" s="22"/>
      <c r="W24" s="22">
        <v>7115</v>
      </c>
      <c r="X24" s="22">
        <v>28929</v>
      </c>
      <c r="Y24" s="22">
        <v>-21814</v>
      </c>
      <c r="Z24" s="23">
        <v>-75.405302637491786</v>
      </c>
      <c r="AA24" s="20">
        <v>28929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37579054</v>
      </c>
      <c r="D26" s="20"/>
      <c r="E26" s="21">
        <v>21930000</v>
      </c>
      <c r="F26" s="22">
        <v>21930000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17687288</v>
      </c>
      <c r="R26" s="22">
        <v>17687288</v>
      </c>
      <c r="S26" s="22"/>
      <c r="T26" s="22"/>
      <c r="U26" s="22">
        <v>1740639</v>
      </c>
      <c r="V26" s="22">
        <v>1740639</v>
      </c>
      <c r="W26" s="22">
        <v>19427927</v>
      </c>
      <c r="X26" s="22">
        <v>21930000</v>
      </c>
      <c r="Y26" s="22">
        <v>-2502073</v>
      </c>
      <c r="Z26" s="23">
        <v>-11.409361605107158</v>
      </c>
      <c r="AA26" s="20">
        <v>21930000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29241034</v>
      </c>
      <c r="D33" s="29">
        <f t="shared" ref="D33:Y33" si="0">SUM(D6:D32)</f>
        <v>0</v>
      </c>
      <c r="E33" s="30">
        <f t="shared" si="0"/>
        <v>35541448</v>
      </c>
      <c r="F33" s="31">
        <f t="shared" si="0"/>
        <v>35541448</v>
      </c>
      <c r="G33" s="31">
        <f t="shared" si="0"/>
        <v>905612</v>
      </c>
      <c r="H33" s="31">
        <f t="shared" si="0"/>
        <v>963390</v>
      </c>
      <c r="I33" s="31">
        <f t="shared" si="0"/>
        <v>841106</v>
      </c>
      <c r="J33" s="31">
        <f t="shared" si="0"/>
        <v>2710108</v>
      </c>
      <c r="K33" s="31">
        <f t="shared" si="0"/>
        <v>9338170</v>
      </c>
      <c r="L33" s="31">
        <f t="shared" si="0"/>
        <v>987082</v>
      </c>
      <c r="M33" s="31">
        <f t="shared" si="0"/>
        <v>8838259</v>
      </c>
      <c r="N33" s="31">
        <f t="shared" si="0"/>
        <v>19163511</v>
      </c>
      <c r="O33" s="31">
        <f t="shared" si="0"/>
        <v>992484</v>
      </c>
      <c r="P33" s="31">
        <f t="shared" si="0"/>
        <v>898856</v>
      </c>
      <c r="Q33" s="31">
        <f t="shared" si="0"/>
        <v>2342369</v>
      </c>
      <c r="R33" s="31">
        <f t="shared" si="0"/>
        <v>4233709</v>
      </c>
      <c r="S33" s="31">
        <f t="shared" si="0"/>
        <v>883203</v>
      </c>
      <c r="T33" s="31">
        <f t="shared" si="0"/>
        <v>944631</v>
      </c>
      <c r="U33" s="31">
        <f t="shared" si="0"/>
        <v>2695924</v>
      </c>
      <c r="V33" s="31">
        <f t="shared" si="0"/>
        <v>4523758</v>
      </c>
      <c r="W33" s="31">
        <f t="shared" si="0"/>
        <v>30631086</v>
      </c>
      <c r="X33" s="31">
        <f t="shared" si="0"/>
        <v>35541448</v>
      </c>
      <c r="Y33" s="31">
        <f t="shared" si="0"/>
        <v>-4910362</v>
      </c>
      <c r="Z33" s="32">
        <f>+IF(X33&lt;&gt;0,+(Y33/X33)*100,0)</f>
        <v>-13.815874918770895</v>
      </c>
      <c r="AA33" s="29">
        <f>SUM(AA6:AA32)</f>
        <v>35541448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4747137</v>
      </c>
      <c r="D35" s="20"/>
      <c r="E35" s="21">
        <v>5605734</v>
      </c>
      <c r="F35" s="22">
        <v>5548734</v>
      </c>
      <c r="G35" s="22">
        <v>460538</v>
      </c>
      <c r="H35" s="22"/>
      <c r="I35" s="22">
        <v>1221939</v>
      </c>
      <c r="J35" s="22">
        <v>1682477</v>
      </c>
      <c r="K35" s="22">
        <v>63903</v>
      </c>
      <c r="L35" s="22">
        <v>396520</v>
      </c>
      <c r="M35" s="22">
        <v>393814</v>
      </c>
      <c r="N35" s="22">
        <v>854237</v>
      </c>
      <c r="O35" s="22">
        <v>406516</v>
      </c>
      <c r="P35" s="22">
        <v>438451</v>
      </c>
      <c r="Q35" s="22">
        <v>436931</v>
      </c>
      <c r="R35" s="22">
        <v>1281898</v>
      </c>
      <c r="S35" s="22"/>
      <c r="T35" s="22">
        <v>837159</v>
      </c>
      <c r="U35" s="22">
        <v>483965</v>
      </c>
      <c r="V35" s="22">
        <v>1321124</v>
      </c>
      <c r="W35" s="22">
        <v>5139736</v>
      </c>
      <c r="X35" s="22">
        <v>5548734</v>
      </c>
      <c r="Y35" s="22">
        <v>-408998</v>
      </c>
      <c r="Z35" s="23">
        <v>-7.3710147215563042</v>
      </c>
      <c r="AA35" s="20">
        <v>5548734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14156808</v>
      </c>
      <c r="D37" s="20"/>
      <c r="E37" s="21">
        <v>14458633</v>
      </c>
      <c r="F37" s="22">
        <v>16458633</v>
      </c>
      <c r="G37" s="22">
        <v>1567788</v>
      </c>
      <c r="H37" s="22">
        <v>1777181</v>
      </c>
      <c r="I37" s="22">
        <v>1595450</v>
      </c>
      <c r="J37" s="22">
        <v>4940419</v>
      </c>
      <c r="K37" s="22">
        <v>1226296</v>
      </c>
      <c r="L37" s="22">
        <v>1256217</v>
      </c>
      <c r="M37" s="22">
        <v>1000861</v>
      </c>
      <c r="N37" s="22">
        <v>3483374</v>
      </c>
      <c r="O37" s="22">
        <v>1021828</v>
      </c>
      <c r="P37" s="22">
        <v>1434084</v>
      </c>
      <c r="Q37" s="22">
        <v>1163643</v>
      </c>
      <c r="R37" s="22">
        <v>3619555</v>
      </c>
      <c r="S37" s="22">
        <v>1209597</v>
      </c>
      <c r="T37" s="22">
        <v>1177676</v>
      </c>
      <c r="U37" s="22">
        <v>1584674</v>
      </c>
      <c r="V37" s="22">
        <v>3971947</v>
      </c>
      <c r="W37" s="22">
        <v>16015295</v>
      </c>
      <c r="X37" s="22">
        <v>16458633</v>
      </c>
      <c r="Y37" s="22">
        <v>-443338</v>
      </c>
      <c r="Z37" s="23">
        <v>-2.6936501956146666</v>
      </c>
      <c r="AA37" s="20">
        <v>16458633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841495</v>
      </c>
      <c r="F39" s="22">
        <v>841495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841495</v>
      </c>
      <c r="Y39" s="22">
        <v>-841495</v>
      </c>
      <c r="Z39" s="23">
        <v>-100</v>
      </c>
      <c r="AA39" s="20">
        <v>841495</v>
      </c>
    </row>
    <row r="40" spans="1:27" x14ac:dyDescent="0.25">
      <c r="A40" s="19" t="s">
        <v>66</v>
      </c>
      <c r="B40" s="15" t="s">
        <v>32</v>
      </c>
      <c r="C40" s="20">
        <v>2053726</v>
      </c>
      <c r="D40" s="20"/>
      <c r="E40" s="21">
        <v>1493014</v>
      </c>
      <c r="F40" s="22">
        <v>1493014</v>
      </c>
      <c r="G40" s="22"/>
      <c r="H40" s="22"/>
      <c r="I40" s="22">
        <v>354195</v>
      </c>
      <c r="J40" s="22">
        <v>354195</v>
      </c>
      <c r="K40" s="22"/>
      <c r="L40" s="22"/>
      <c r="M40" s="22">
        <v>354195</v>
      </c>
      <c r="N40" s="22">
        <v>354195</v>
      </c>
      <c r="O40" s="22"/>
      <c r="P40" s="22"/>
      <c r="Q40" s="22"/>
      <c r="R40" s="22"/>
      <c r="S40" s="22">
        <v>354195</v>
      </c>
      <c r="T40" s="22"/>
      <c r="U40" s="22"/>
      <c r="V40" s="22">
        <v>354195</v>
      </c>
      <c r="W40" s="22">
        <v>1062585</v>
      </c>
      <c r="X40" s="22">
        <v>1493014</v>
      </c>
      <c r="Y40" s="22">
        <v>-430429</v>
      </c>
      <c r="Z40" s="23">
        <v>-28.829535422976608</v>
      </c>
      <c r="AA40" s="20">
        <v>1493014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20472869</v>
      </c>
      <c r="D42" s="20"/>
      <c r="E42" s="21">
        <v>28303000</v>
      </c>
      <c r="F42" s="22">
        <v>28303000</v>
      </c>
      <c r="G42" s="22">
        <v>270109</v>
      </c>
      <c r="H42" s="22">
        <v>3478545</v>
      </c>
      <c r="I42" s="22">
        <v>3684741</v>
      </c>
      <c r="J42" s="22">
        <v>7433395</v>
      </c>
      <c r="K42" s="22">
        <v>1351959</v>
      </c>
      <c r="L42" s="22">
        <v>2469238</v>
      </c>
      <c r="M42" s="22">
        <v>5391328</v>
      </c>
      <c r="N42" s="22">
        <v>9212525</v>
      </c>
      <c r="O42" s="22">
        <v>554183</v>
      </c>
      <c r="P42" s="22">
        <v>599573</v>
      </c>
      <c r="Q42" s="22">
        <v>1005222</v>
      </c>
      <c r="R42" s="22">
        <v>2158978</v>
      </c>
      <c r="S42" s="22">
        <v>1707941</v>
      </c>
      <c r="T42" s="22">
        <v>558807</v>
      </c>
      <c r="U42" s="22">
        <v>1685895</v>
      </c>
      <c r="V42" s="22">
        <v>3952643</v>
      </c>
      <c r="W42" s="22">
        <v>22757541</v>
      </c>
      <c r="X42" s="22">
        <v>28303000</v>
      </c>
      <c r="Y42" s="22">
        <v>-5545459</v>
      </c>
      <c r="Z42" s="23">
        <v>-19.593184468077592</v>
      </c>
      <c r="AA42" s="20">
        <v>28303000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3198755</v>
      </c>
      <c r="D45" s="20"/>
      <c r="E45" s="21">
        <v>5885200</v>
      </c>
      <c r="F45" s="22">
        <v>3885200</v>
      </c>
      <c r="G45" s="22">
        <v>203375</v>
      </c>
      <c r="H45" s="22">
        <v>257453</v>
      </c>
      <c r="I45" s="22">
        <v>244261</v>
      </c>
      <c r="J45" s="22">
        <v>705089</v>
      </c>
      <c r="K45" s="22">
        <v>243083</v>
      </c>
      <c r="L45" s="22">
        <v>354463</v>
      </c>
      <c r="M45" s="22">
        <v>341835</v>
      </c>
      <c r="N45" s="22">
        <v>939381</v>
      </c>
      <c r="O45" s="22">
        <v>294812</v>
      </c>
      <c r="P45" s="22">
        <v>318969</v>
      </c>
      <c r="Q45" s="22">
        <v>292175</v>
      </c>
      <c r="R45" s="22">
        <v>905956</v>
      </c>
      <c r="S45" s="22">
        <v>421764</v>
      </c>
      <c r="T45" s="22">
        <v>498543</v>
      </c>
      <c r="U45" s="22">
        <v>428937</v>
      </c>
      <c r="V45" s="22">
        <v>1349244</v>
      </c>
      <c r="W45" s="22">
        <v>3899670</v>
      </c>
      <c r="X45" s="22">
        <v>3885200</v>
      </c>
      <c r="Y45" s="22">
        <v>14470</v>
      </c>
      <c r="Z45" s="23">
        <v>0.3724389992793164</v>
      </c>
      <c r="AA45" s="20">
        <v>3885200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50000</v>
      </c>
      <c r="Y46" s="22">
        <v>-50000</v>
      </c>
      <c r="Z46" s="23">
        <v>-100</v>
      </c>
      <c r="AA46" s="20">
        <v>50000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44629295</v>
      </c>
      <c r="D48" s="29">
        <f t="shared" ref="D48:Y48" si="1">SUM(D35:D47)</f>
        <v>0</v>
      </c>
      <c r="E48" s="30">
        <f t="shared" si="1"/>
        <v>56587076</v>
      </c>
      <c r="F48" s="31">
        <f t="shared" si="1"/>
        <v>56580076</v>
      </c>
      <c r="G48" s="31">
        <f t="shared" si="1"/>
        <v>2501810</v>
      </c>
      <c r="H48" s="31">
        <f t="shared" si="1"/>
        <v>5513179</v>
      </c>
      <c r="I48" s="31">
        <f t="shared" si="1"/>
        <v>7100586</v>
      </c>
      <c r="J48" s="31">
        <f t="shared" si="1"/>
        <v>15115575</v>
      </c>
      <c r="K48" s="31">
        <f t="shared" si="1"/>
        <v>2885241</v>
      </c>
      <c r="L48" s="31">
        <f t="shared" si="1"/>
        <v>4476438</v>
      </c>
      <c r="M48" s="31">
        <f t="shared" si="1"/>
        <v>7482033</v>
      </c>
      <c r="N48" s="31">
        <f t="shared" si="1"/>
        <v>14843712</v>
      </c>
      <c r="O48" s="31">
        <f t="shared" si="1"/>
        <v>2277339</v>
      </c>
      <c r="P48" s="31">
        <f t="shared" si="1"/>
        <v>2791077</v>
      </c>
      <c r="Q48" s="31">
        <f t="shared" si="1"/>
        <v>2897971</v>
      </c>
      <c r="R48" s="31">
        <f t="shared" si="1"/>
        <v>7966387</v>
      </c>
      <c r="S48" s="31">
        <f t="shared" si="1"/>
        <v>3693497</v>
      </c>
      <c r="T48" s="31">
        <f t="shared" si="1"/>
        <v>3072185</v>
      </c>
      <c r="U48" s="31">
        <f t="shared" si="1"/>
        <v>4183471</v>
      </c>
      <c r="V48" s="31">
        <f t="shared" si="1"/>
        <v>10949153</v>
      </c>
      <c r="W48" s="31">
        <f t="shared" si="1"/>
        <v>48874827</v>
      </c>
      <c r="X48" s="31">
        <f t="shared" si="1"/>
        <v>56580076</v>
      </c>
      <c r="Y48" s="31">
        <f t="shared" si="1"/>
        <v>-7705249</v>
      </c>
      <c r="Z48" s="32">
        <f>+IF(X48&lt;&gt;0,+(Y48/X48)*100,0)</f>
        <v>-13.618307971166388</v>
      </c>
      <c r="AA48" s="29">
        <f>SUM(AA35:AA47)</f>
        <v>56580076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-15388261</v>
      </c>
      <c r="D49" s="39">
        <f t="shared" si="2"/>
        <v>0</v>
      </c>
      <c r="E49" s="40">
        <f t="shared" si="2"/>
        <v>-21045628</v>
      </c>
      <c r="F49" s="41">
        <f t="shared" si="2"/>
        <v>-21038628</v>
      </c>
      <c r="G49" s="41">
        <f t="shared" si="2"/>
        <v>-1596198</v>
      </c>
      <c r="H49" s="41">
        <f t="shared" si="2"/>
        <v>-4549789</v>
      </c>
      <c r="I49" s="41">
        <f t="shared" si="2"/>
        <v>-6259480</v>
      </c>
      <c r="J49" s="41">
        <f t="shared" si="2"/>
        <v>-12405467</v>
      </c>
      <c r="K49" s="41">
        <f t="shared" si="2"/>
        <v>6452929</v>
      </c>
      <c r="L49" s="41">
        <f t="shared" si="2"/>
        <v>-3489356</v>
      </c>
      <c r="M49" s="41">
        <f t="shared" si="2"/>
        <v>1356226</v>
      </c>
      <c r="N49" s="41">
        <f t="shared" si="2"/>
        <v>4319799</v>
      </c>
      <c r="O49" s="41">
        <f t="shared" si="2"/>
        <v>-1284855</v>
      </c>
      <c r="P49" s="41">
        <f t="shared" si="2"/>
        <v>-1892221</v>
      </c>
      <c r="Q49" s="41">
        <f t="shared" si="2"/>
        <v>-555602</v>
      </c>
      <c r="R49" s="41">
        <f t="shared" si="2"/>
        <v>-3732678</v>
      </c>
      <c r="S49" s="41">
        <f t="shared" si="2"/>
        <v>-2810294</v>
      </c>
      <c r="T49" s="41">
        <f t="shared" si="2"/>
        <v>-2127554</v>
      </c>
      <c r="U49" s="41">
        <f t="shared" si="2"/>
        <v>-1487547</v>
      </c>
      <c r="V49" s="41">
        <f t="shared" si="2"/>
        <v>-6425395</v>
      </c>
      <c r="W49" s="41">
        <f t="shared" si="2"/>
        <v>-18243741</v>
      </c>
      <c r="X49" s="41">
        <f t="shared" si="2"/>
        <v>-21038628</v>
      </c>
      <c r="Y49" s="41">
        <f t="shared" si="2"/>
        <v>2794887</v>
      </c>
      <c r="Z49" s="42">
        <f>+IF(X49&lt;&gt;0,+(Y49/X49)*100,0)</f>
        <v>-13.28454973394653</v>
      </c>
      <c r="AA49" s="39">
        <f>+AA33-AA48</f>
        <v>-21038628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-15388261</v>
      </c>
      <c r="D52" s="48">
        <f t="shared" si="3"/>
        <v>0</v>
      </c>
      <c r="E52" s="49">
        <f t="shared" si="3"/>
        <v>-21045628</v>
      </c>
      <c r="F52" s="50">
        <f t="shared" si="3"/>
        <v>-21038628</v>
      </c>
      <c r="G52" s="50">
        <f t="shared" si="3"/>
        <v>-1596198</v>
      </c>
      <c r="H52" s="50">
        <f t="shared" si="3"/>
        <v>-4549789</v>
      </c>
      <c r="I52" s="50">
        <f t="shared" si="3"/>
        <v>-6259480</v>
      </c>
      <c r="J52" s="50">
        <f t="shared" si="3"/>
        <v>-12405467</v>
      </c>
      <c r="K52" s="50">
        <f t="shared" si="3"/>
        <v>6452929</v>
      </c>
      <c r="L52" s="50">
        <f t="shared" si="3"/>
        <v>-3489356</v>
      </c>
      <c r="M52" s="50">
        <f t="shared" si="3"/>
        <v>1356226</v>
      </c>
      <c r="N52" s="50">
        <f t="shared" si="3"/>
        <v>4319799</v>
      </c>
      <c r="O52" s="50">
        <f t="shared" si="3"/>
        <v>-1284855</v>
      </c>
      <c r="P52" s="50">
        <f t="shared" si="3"/>
        <v>-1892221</v>
      </c>
      <c r="Q52" s="50">
        <f t="shared" si="3"/>
        <v>-555602</v>
      </c>
      <c r="R52" s="50">
        <f t="shared" si="3"/>
        <v>-3732678</v>
      </c>
      <c r="S52" s="50">
        <f t="shared" si="3"/>
        <v>-2810294</v>
      </c>
      <c r="T52" s="50">
        <f t="shared" si="3"/>
        <v>-2127554</v>
      </c>
      <c r="U52" s="50">
        <f t="shared" si="3"/>
        <v>-1487547</v>
      </c>
      <c r="V52" s="50">
        <f t="shared" si="3"/>
        <v>-6425395</v>
      </c>
      <c r="W52" s="50">
        <f t="shared" si="3"/>
        <v>-18243741</v>
      </c>
      <c r="X52" s="50">
        <f t="shared" si="3"/>
        <v>-21038628</v>
      </c>
      <c r="Y52" s="50">
        <f t="shared" si="3"/>
        <v>2794887</v>
      </c>
      <c r="Z52" s="51">
        <f>+IF(X52&lt;&gt;0,+(Y52/X52)*100,0)</f>
        <v>-13.28454973394653</v>
      </c>
      <c r="AA52" s="48">
        <f>SUM(AA49:AA51)</f>
        <v>-21038628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-15388261</v>
      </c>
      <c r="D54" s="54">
        <f>+D52-D53</f>
        <v>0</v>
      </c>
      <c r="E54" s="55">
        <f t="shared" si="4"/>
        <v>-21045628</v>
      </c>
      <c r="F54" s="56">
        <f t="shared" si="4"/>
        <v>-21038628</v>
      </c>
      <c r="G54" s="56">
        <f t="shared" si="4"/>
        <v>-1596198</v>
      </c>
      <c r="H54" s="56">
        <f t="shared" si="4"/>
        <v>-4549789</v>
      </c>
      <c r="I54" s="56">
        <f t="shared" si="4"/>
        <v>-6259480</v>
      </c>
      <c r="J54" s="56">
        <f t="shared" si="4"/>
        <v>-12405467</v>
      </c>
      <c r="K54" s="56">
        <f t="shared" si="4"/>
        <v>6452929</v>
      </c>
      <c r="L54" s="56">
        <f t="shared" si="4"/>
        <v>-3489356</v>
      </c>
      <c r="M54" s="56">
        <f t="shared" si="4"/>
        <v>1356226</v>
      </c>
      <c r="N54" s="56">
        <f t="shared" si="4"/>
        <v>4319799</v>
      </c>
      <c r="O54" s="56">
        <f t="shared" si="4"/>
        <v>-1284855</v>
      </c>
      <c r="P54" s="56">
        <f t="shared" si="4"/>
        <v>-1892221</v>
      </c>
      <c r="Q54" s="56">
        <f t="shared" si="4"/>
        <v>-555602</v>
      </c>
      <c r="R54" s="56">
        <f t="shared" si="4"/>
        <v>-3732678</v>
      </c>
      <c r="S54" s="56">
        <f t="shared" si="4"/>
        <v>-2810294</v>
      </c>
      <c r="T54" s="56">
        <f t="shared" si="4"/>
        <v>-2127554</v>
      </c>
      <c r="U54" s="56">
        <f t="shared" si="4"/>
        <v>-1487547</v>
      </c>
      <c r="V54" s="56">
        <f t="shared" si="4"/>
        <v>-6425395</v>
      </c>
      <c r="W54" s="56">
        <f t="shared" si="4"/>
        <v>-18243741</v>
      </c>
      <c r="X54" s="56">
        <f t="shared" si="4"/>
        <v>-21038628</v>
      </c>
      <c r="Y54" s="56">
        <f t="shared" si="4"/>
        <v>2794887</v>
      </c>
      <c r="Z54" s="57">
        <f>+IF(X54&lt;&gt;0,+(Y54/X54)*100,0)</f>
        <v>-13.28454973394653</v>
      </c>
      <c r="AA54" s="54">
        <f>+AA52-AA53</f>
        <v>-21038628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-15388261</v>
      </c>
      <c r="D57" s="48">
        <f>SUM(D54:D56)</f>
        <v>0</v>
      </c>
      <c r="E57" s="49">
        <f t="shared" si="5"/>
        <v>-21045628</v>
      </c>
      <c r="F57" s="50">
        <f t="shared" si="5"/>
        <v>-21038628</v>
      </c>
      <c r="G57" s="50">
        <f t="shared" si="5"/>
        <v>-1596198</v>
      </c>
      <c r="H57" s="50">
        <f t="shared" si="5"/>
        <v>-4549789</v>
      </c>
      <c r="I57" s="50">
        <f t="shared" si="5"/>
        <v>-6259480</v>
      </c>
      <c r="J57" s="50">
        <f t="shared" si="5"/>
        <v>-12405467</v>
      </c>
      <c r="K57" s="50">
        <f t="shared" si="5"/>
        <v>6452929</v>
      </c>
      <c r="L57" s="50">
        <f t="shared" si="5"/>
        <v>-3489356</v>
      </c>
      <c r="M57" s="50">
        <f t="shared" si="5"/>
        <v>1356226</v>
      </c>
      <c r="N57" s="50">
        <f t="shared" si="5"/>
        <v>4319799</v>
      </c>
      <c r="O57" s="50">
        <f t="shared" si="5"/>
        <v>-1284855</v>
      </c>
      <c r="P57" s="50">
        <f t="shared" si="5"/>
        <v>-1892221</v>
      </c>
      <c r="Q57" s="50">
        <f t="shared" si="5"/>
        <v>-555602</v>
      </c>
      <c r="R57" s="50">
        <f t="shared" si="5"/>
        <v>-3732678</v>
      </c>
      <c r="S57" s="50">
        <f t="shared" si="5"/>
        <v>-2810294</v>
      </c>
      <c r="T57" s="50">
        <f t="shared" si="5"/>
        <v>-2127554</v>
      </c>
      <c r="U57" s="50">
        <f t="shared" si="5"/>
        <v>-1487547</v>
      </c>
      <c r="V57" s="50">
        <f t="shared" si="5"/>
        <v>-6425395</v>
      </c>
      <c r="W57" s="50">
        <f t="shared" si="5"/>
        <v>-18243741</v>
      </c>
      <c r="X57" s="50">
        <f t="shared" si="5"/>
        <v>-21038628</v>
      </c>
      <c r="Y57" s="50">
        <f t="shared" si="5"/>
        <v>2794887</v>
      </c>
      <c r="Z57" s="51">
        <f>+IF(X57&lt;&gt;0,+(Y57/X57)*100,0)</f>
        <v>-13.28454973394653</v>
      </c>
      <c r="AA57" s="48">
        <f>SUM(AA54:AA56)</f>
        <v>-21038628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-15388261</v>
      </c>
      <c r="D60" s="65">
        <f>SUM(D57:D59)</f>
        <v>0</v>
      </c>
      <c r="E60" s="66">
        <f t="shared" si="6"/>
        <v>-21045628</v>
      </c>
      <c r="F60" s="67">
        <f t="shared" si="6"/>
        <v>-21038628</v>
      </c>
      <c r="G60" s="67">
        <f t="shared" si="6"/>
        <v>-1596198</v>
      </c>
      <c r="H60" s="67">
        <f t="shared" si="6"/>
        <v>-4549789</v>
      </c>
      <c r="I60" s="67">
        <f t="shared" si="6"/>
        <v>-6259480</v>
      </c>
      <c r="J60" s="67">
        <f t="shared" si="6"/>
        <v>-12405467</v>
      </c>
      <c r="K60" s="67">
        <f t="shared" si="6"/>
        <v>6452929</v>
      </c>
      <c r="L60" s="67">
        <f t="shared" si="6"/>
        <v>-3489356</v>
      </c>
      <c r="M60" s="67">
        <f t="shared" si="6"/>
        <v>1356226</v>
      </c>
      <c r="N60" s="67">
        <f t="shared" si="6"/>
        <v>4319799</v>
      </c>
      <c r="O60" s="67">
        <f t="shared" si="6"/>
        <v>-1284855</v>
      </c>
      <c r="P60" s="67">
        <f t="shared" si="6"/>
        <v>-1892221</v>
      </c>
      <c r="Q60" s="67">
        <f t="shared" si="6"/>
        <v>-555602</v>
      </c>
      <c r="R60" s="67">
        <f t="shared" si="6"/>
        <v>-3732678</v>
      </c>
      <c r="S60" s="67">
        <f t="shared" si="6"/>
        <v>-2810294</v>
      </c>
      <c r="T60" s="67">
        <f t="shared" si="6"/>
        <v>-2127554</v>
      </c>
      <c r="U60" s="67">
        <f t="shared" si="6"/>
        <v>-1487547</v>
      </c>
      <c r="V60" s="67">
        <f t="shared" si="6"/>
        <v>-6425395</v>
      </c>
      <c r="W60" s="67">
        <f t="shared" si="6"/>
        <v>-18243741</v>
      </c>
      <c r="X60" s="67">
        <f t="shared" si="6"/>
        <v>-21038628</v>
      </c>
      <c r="Y60" s="67">
        <f t="shared" si="6"/>
        <v>2794887</v>
      </c>
      <c r="Z60" s="68">
        <f>+IF(X60&lt;&gt;0,+(Y60/X60)*100,0)</f>
        <v>-13.28454973394653</v>
      </c>
      <c r="AA60" s="65">
        <f>SUM(AA57:AA59)</f>
        <v>-21038628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1368902845</v>
      </c>
      <c r="D6" s="20"/>
      <c r="E6" s="21">
        <v>1984454694</v>
      </c>
      <c r="F6" s="22">
        <v>1975102025</v>
      </c>
      <c r="G6" s="22">
        <v>137240635</v>
      </c>
      <c r="H6" s="22">
        <v>105910916</v>
      </c>
      <c r="I6" s="22">
        <v>120396745</v>
      </c>
      <c r="J6" s="22">
        <v>363548296</v>
      </c>
      <c r="K6" s="22">
        <v>128819177</v>
      </c>
      <c r="L6" s="22">
        <v>130973240</v>
      </c>
      <c r="M6" s="22">
        <v>131489542</v>
      </c>
      <c r="N6" s="22">
        <v>391281959</v>
      </c>
      <c r="O6" s="22">
        <v>153743567</v>
      </c>
      <c r="P6" s="22">
        <v>121714239</v>
      </c>
      <c r="Q6" s="22">
        <v>112434674</v>
      </c>
      <c r="R6" s="22">
        <v>387892480</v>
      </c>
      <c r="S6" s="22">
        <v>133150459</v>
      </c>
      <c r="T6" s="22">
        <v>134007986</v>
      </c>
      <c r="U6" s="22">
        <v>139041113</v>
      </c>
      <c r="V6" s="22">
        <v>406199558</v>
      </c>
      <c r="W6" s="22">
        <v>1548922293</v>
      </c>
      <c r="X6" s="22">
        <v>1975102025</v>
      </c>
      <c r="Y6" s="22">
        <v>-426179732</v>
      </c>
      <c r="Z6" s="23">
        <v>-21.577605946710527</v>
      </c>
      <c r="AA6" s="20">
        <v>1975102025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22927826</v>
      </c>
      <c r="D13" s="20"/>
      <c r="E13" s="21">
        <v>47179087</v>
      </c>
      <c r="F13" s="22">
        <v>36227517</v>
      </c>
      <c r="G13" s="22">
        <v>1844731</v>
      </c>
      <c r="H13" s="22">
        <v>1833971</v>
      </c>
      <c r="I13" s="22">
        <v>1898540</v>
      </c>
      <c r="J13" s="22">
        <v>5577242</v>
      </c>
      <c r="K13" s="22">
        <v>1818359</v>
      </c>
      <c r="L13" s="22">
        <v>1692044</v>
      </c>
      <c r="M13" s="22">
        <v>1742256</v>
      </c>
      <c r="N13" s="22">
        <v>5252659</v>
      </c>
      <c r="O13" s="22">
        <v>1723064</v>
      </c>
      <c r="P13" s="22">
        <v>1545980</v>
      </c>
      <c r="Q13" s="22">
        <v>1582634</v>
      </c>
      <c r="R13" s="22">
        <v>4851678</v>
      </c>
      <c r="S13" s="22">
        <v>1689524</v>
      </c>
      <c r="T13" s="22">
        <v>1331394</v>
      </c>
      <c r="U13" s="22">
        <v>1538383</v>
      </c>
      <c r="V13" s="22">
        <v>4559301</v>
      </c>
      <c r="W13" s="22">
        <v>20240880</v>
      </c>
      <c r="X13" s="22">
        <v>36227517</v>
      </c>
      <c r="Y13" s="22">
        <v>-15986637</v>
      </c>
      <c r="Z13" s="23">
        <v>-44.128436955809029</v>
      </c>
      <c r="AA13" s="20">
        <v>36227517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6630</v>
      </c>
      <c r="F20" s="22">
        <v>6630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6630</v>
      </c>
      <c r="Y20" s="22">
        <v>-6630</v>
      </c>
      <c r="Z20" s="18">
        <v>-100</v>
      </c>
      <c r="AA20" s="20">
        <v>6630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6941897</v>
      </c>
      <c r="D24" s="20"/>
      <c r="E24" s="21">
        <v>7819442</v>
      </c>
      <c r="F24" s="22">
        <v>8399442</v>
      </c>
      <c r="G24" s="22">
        <v>253582</v>
      </c>
      <c r="H24" s="22">
        <v>1535513</v>
      </c>
      <c r="I24" s="22">
        <v>985837</v>
      </c>
      <c r="J24" s="22">
        <v>2774932</v>
      </c>
      <c r="K24" s="22">
        <v>169054</v>
      </c>
      <c r="L24" s="22"/>
      <c r="M24" s="22">
        <v>452473</v>
      </c>
      <c r="N24" s="22">
        <v>621527</v>
      </c>
      <c r="O24" s="22">
        <v>1794615</v>
      </c>
      <c r="P24" s="22">
        <v>2137333</v>
      </c>
      <c r="Q24" s="22">
        <v>-169055</v>
      </c>
      <c r="R24" s="22">
        <v>3762893</v>
      </c>
      <c r="S24" s="22"/>
      <c r="T24" s="22">
        <v>-253581</v>
      </c>
      <c r="U24" s="22"/>
      <c r="V24" s="22">
        <v>-253581</v>
      </c>
      <c r="W24" s="22">
        <v>6905771</v>
      </c>
      <c r="X24" s="22">
        <v>8399442</v>
      </c>
      <c r="Y24" s="22">
        <v>-1493671</v>
      </c>
      <c r="Z24" s="23">
        <v>-17.782978916932816</v>
      </c>
      <c r="AA24" s="20">
        <v>8399442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190502</v>
      </c>
      <c r="F26" s="22">
        <v>201224</v>
      </c>
      <c r="G26" s="22">
        <v>19598</v>
      </c>
      <c r="H26" s="22">
        <v>16660</v>
      </c>
      <c r="I26" s="22">
        <v>16497</v>
      </c>
      <c r="J26" s="22">
        <v>52755</v>
      </c>
      <c r="K26" s="22">
        <v>16497</v>
      </c>
      <c r="L26" s="22">
        <v>16497</v>
      </c>
      <c r="M26" s="22">
        <v>16497</v>
      </c>
      <c r="N26" s="22">
        <v>49491</v>
      </c>
      <c r="O26" s="22">
        <v>16497</v>
      </c>
      <c r="P26" s="22">
        <v>16497</v>
      </c>
      <c r="Q26" s="22">
        <v>16497</v>
      </c>
      <c r="R26" s="22">
        <v>49491</v>
      </c>
      <c r="S26" s="22">
        <v>16497</v>
      </c>
      <c r="T26" s="22">
        <v>16497</v>
      </c>
      <c r="U26" s="22">
        <v>16497</v>
      </c>
      <c r="V26" s="22">
        <v>49491</v>
      </c>
      <c r="W26" s="22">
        <v>201228</v>
      </c>
      <c r="X26" s="22">
        <v>201224</v>
      </c>
      <c r="Y26" s="22">
        <v>4</v>
      </c>
      <c r="Z26" s="23"/>
      <c r="AA26" s="20">
        <v>201224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1398772568</v>
      </c>
      <c r="D33" s="29">
        <f t="shared" ref="D33:Y33" si="0">SUM(D6:D32)</f>
        <v>0</v>
      </c>
      <c r="E33" s="30">
        <f t="shared" si="0"/>
        <v>2039650355</v>
      </c>
      <c r="F33" s="31">
        <f t="shared" si="0"/>
        <v>2019936838</v>
      </c>
      <c r="G33" s="31">
        <f t="shared" si="0"/>
        <v>139358546</v>
      </c>
      <c r="H33" s="31">
        <f t="shared" si="0"/>
        <v>109297060</v>
      </c>
      <c r="I33" s="31">
        <f t="shared" si="0"/>
        <v>123297619</v>
      </c>
      <c r="J33" s="31">
        <f t="shared" si="0"/>
        <v>371953225</v>
      </c>
      <c r="K33" s="31">
        <f t="shared" si="0"/>
        <v>130823087</v>
      </c>
      <c r="L33" s="31">
        <f t="shared" si="0"/>
        <v>132681781</v>
      </c>
      <c r="M33" s="31">
        <f t="shared" si="0"/>
        <v>133700768</v>
      </c>
      <c r="N33" s="31">
        <f t="shared" si="0"/>
        <v>397205636</v>
      </c>
      <c r="O33" s="31">
        <f t="shared" si="0"/>
        <v>157277743</v>
      </c>
      <c r="P33" s="31">
        <f t="shared" si="0"/>
        <v>125414049</v>
      </c>
      <c r="Q33" s="31">
        <f t="shared" si="0"/>
        <v>113864750</v>
      </c>
      <c r="R33" s="31">
        <f t="shared" si="0"/>
        <v>396556542</v>
      </c>
      <c r="S33" s="31">
        <f t="shared" si="0"/>
        <v>134856480</v>
      </c>
      <c r="T33" s="31">
        <f t="shared" si="0"/>
        <v>135102296</v>
      </c>
      <c r="U33" s="31">
        <f t="shared" si="0"/>
        <v>140595993</v>
      </c>
      <c r="V33" s="31">
        <f t="shared" si="0"/>
        <v>410554769</v>
      </c>
      <c r="W33" s="31">
        <f t="shared" si="0"/>
        <v>1576270172</v>
      </c>
      <c r="X33" s="31">
        <f t="shared" si="0"/>
        <v>2019936838</v>
      </c>
      <c r="Y33" s="31">
        <f t="shared" si="0"/>
        <v>-443666666</v>
      </c>
      <c r="Z33" s="32">
        <f>+IF(X33&lt;&gt;0,+(Y33/X33)*100,0)</f>
        <v>-21.964383125924257</v>
      </c>
      <c r="AA33" s="29">
        <f>SUM(AA6:AA32)</f>
        <v>2019936838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96256338</v>
      </c>
      <c r="D35" s="20"/>
      <c r="E35" s="21">
        <v>114681761</v>
      </c>
      <c r="F35" s="22">
        <v>97578353</v>
      </c>
      <c r="G35" s="22">
        <v>7687070</v>
      </c>
      <c r="H35" s="22">
        <v>7151139</v>
      </c>
      <c r="I35" s="22">
        <v>6903534</v>
      </c>
      <c r="J35" s="22">
        <v>21741743</v>
      </c>
      <c r="K35" s="22">
        <v>8416626</v>
      </c>
      <c r="L35" s="22">
        <v>7072575</v>
      </c>
      <c r="M35" s="22">
        <v>7705123</v>
      </c>
      <c r="N35" s="22">
        <v>23194324</v>
      </c>
      <c r="O35" s="22">
        <v>7195687</v>
      </c>
      <c r="P35" s="22">
        <v>6983139</v>
      </c>
      <c r="Q35" s="22">
        <v>7247490</v>
      </c>
      <c r="R35" s="22">
        <v>21426316</v>
      </c>
      <c r="S35" s="22">
        <v>7147839</v>
      </c>
      <c r="T35" s="22">
        <v>7056134</v>
      </c>
      <c r="U35" s="22">
        <v>7132076</v>
      </c>
      <c r="V35" s="22">
        <v>21336049</v>
      </c>
      <c r="W35" s="22">
        <v>87698432</v>
      </c>
      <c r="X35" s="22">
        <v>97578353</v>
      </c>
      <c r="Y35" s="22">
        <v>-9879921</v>
      </c>
      <c r="Z35" s="23">
        <v>-10.125115557135915</v>
      </c>
      <c r="AA35" s="20">
        <v>97578353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1018199332</v>
      </c>
      <c r="D37" s="20"/>
      <c r="E37" s="21">
        <v>1303666190</v>
      </c>
      <c r="F37" s="22">
        <v>1303666190</v>
      </c>
      <c r="G37" s="22">
        <v>141470229</v>
      </c>
      <c r="H37" s="22">
        <v>139807985</v>
      </c>
      <c r="I37" s="22">
        <v>97907211</v>
      </c>
      <c r="J37" s="22">
        <v>379185425</v>
      </c>
      <c r="K37" s="22">
        <v>84051888</v>
      </c>
      <c r="L37" s="22"/>
      <c r="M37" s="22">
        <v>85461495</v>
      </c>
      <c r="N37" s="22">
        <v>169513383</v>
      </c>
      <c r="O37" s="22">
        <v>169933845</v>
      </c>
      <c r="P37" s="22"/>
      <c r="Q37" s="22">
        <v>165575249</v>
      </c>
      <c r="R37" s="22">
        <v>335509094</v>
      </c>
      <c r="S37" s="22"/>
      <c r="T37" s="22">
        <v>86052794</v>
      </c>
      <c r="U37" s="22">
        <v>216182210</v>
      </c>
      <c r="V37" s="22">
        <v>302235004</v>
      </c>
      <c r="W37" s="22">
        <v>1186442906</v>
      </c>
      <c r="X37" s="22">
        <v>1303666190</v>
      </c>
      <c r="Y37" s="22">
        <v>-117223284</v>
      </c>
      <c r="Z37" s="23">
        <v>-8.9918174529018042</v>
      </c>
      <c r="AA37" s="20">
        <v>1303666190</v>
      </c>
    </row>
    <row r="38" spans="1:27" x14ac:dyDescent="0.25">
      <c r="A38" s="19" t="s">
        <v>64</v>
      </c>
      <c r="B38" s="15" t="s">
        <v>32</v>
      </c>
      <c r="C38" s="20">
        <v>22841812</v>
      </c>
      <c r="D38" s="20"/>
      <c r="E38" s="21">
        <v>23944867</v>
      </c>
      <c r="F38" s="22">
        <v>25944867</v>
      </c>
      <c r="G38" s="22">
        <v>989376</v>
      </c>
      <c r="H38" s="22">
        <v>862937</v>
      </c>
      <c r="I38" s="22">
        <v>958616</v>
      </c>
      <c r="J38" s="22">
        <v>2810929</v>
      </c>
      <c r="K38" s="22">
        <v>3464803</v>
      </c>
      <c r="L38" s="22">
        <v>1032802</v>
      </c>
      <c r="M38" s="22">
        <v>949355</v>
      </c>
      <c r="N38" s="22">
        <v>5446960</v>
      </c>
      <c r="O38" s="22">
        <v>2320462</v>
      </c>
      <c r="P38" s="22">
        <v>3364070</v>
      </c>
      <c r="Q38" s="22">
        <v>3190575</v>
      </c>
      <c r="R38" s="22">
        <v>8875107</v>
      </c>
      <c r="S38" s="22">
        <v>1988227</v>
      </c>
      <c r="T38" s="22">
        <v>1178241</v>
      </c>
      <c r="U38" s="22">
        <v>1015840</v>
      </c>
      <c r="V38" s="22">
        <v>4182308</v>
      </c>
      <c r="W38" s="22">
        <v>21315304</v>
      </c>
      <c r="X38" s="22">
        <v>25944867</v>
      </c>
      <c r="Y38" s="22">
        <v>-4629563</v>
      </c>
      <c r="Z38" s="23">
        <v>-17.843849421159106</v>
      </c>
      <c r="AA38" s="20">
        <v>25944867</v>
      </c>
    </row>
    <row r="39" spans="1:27" x14ac:dyDescent="0.25">
      <c r="A39" s="19" t="s">
        <v>65</v>
      </c>
      <c r="B39" s="15" t="s">
        <v>32</v>
      </c>
      <c r="C39" s="20">
        <v>32332133</v>
      </c>
      <c r="D39" s="20"/>
      <c r="E39" s="21">
        <v>95934605</v>
      </c>
      <c r="F39" s="22">
        <v>27209286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27209286</v>
      </c>
      <c r="Y39" s="22">
        <v>-27209286</v>
      </c>
      <c r="Z39" s="23">
        <v>-100</v>
      </c>
      <c r="AA39" s="20">
        <v>27209286</v>
      </c>
    </row>
    <row r="40" spans="1:27" x14ac:dyDescent="0.25">
      <c r="A40" s="19" t="s">
        <v>66</v>
      </c>
      <c r="B40" s="15" t="s">
        <v>32</v>
      </c>
      <c r="C40" s="20">
        <v>64325700</v>
      </c>
      <c r="D40" s="20"/>
      <c r="E40" s="21">
        <v>16858246</v>
      </c>
      <c r="F40" s="22">
        <v>16858246</v>
      </c>
      <c r="G40" s="22"/>
      <c r="H40" s="22"/>
      <c r="I40" s="22">
        <v>16639551</v>
      </c>
      <c r="J40" s="22">
        <v>16639551</v>
      </c>
      <c r="K40" s="22">
        <v>5586554</v>
      </c>
      <c r="L40" s="22">
        <v>5561177</v>
      </c>
      <c r="M40" s="22">
        <v>5522390</v>
      </c>
      <c r="N40" s="22">
        <v>16670121</v>
      </c>
      <c r="O40" s="22">
        <v>5470411</v>
      </c>
      <c r="P40" s="22">
        <v>12393037</v>
      </c>
      <c r="Q40" s="22">
        <v>41875607</v>
      </c>
      <c r="R40" s="22">
        <v>59739055</v>
      </c>
      <c r="S40" s="22">
        <v>34487</v>
      </c>
      <c r="T40" s="22">
        <v>34997656</v>
      </c>
      <c r="U40" s="22">
        <v>11042498</v>
      </c>
      <c r="V40" s="22">
        <v>46074641</v>
      </c>
      <c r="W40" s="22">
        <v>139123368</v>
      </c>
      <c r="X40" s="22">
        <v>16858246</v>
      </c>
      <c r="Y40" s="22">
        <v>122265122</v>
      </c>
      <c r="Z40" s="23">
        <v>725.25411006578031</v>
      </c>
      <c r="AA40" s="20">
        <v>16858246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25761320</v>
      </c>
      <c r="D42" s="20"/>
      <c r="E42" s="21">
        <v>55279280</v>
      </c>
      <c r="F42" s="22">
        <v>30696841</v>
      </c>
      <c r="G42" s="22">
        <v>386420</v>
      </c>
      <c r="H42" s="22">
        <v>952182</v>
      </c>
      <c r="I42" s="22">
        <v>235258</v>
      </c>
      <c r="J42" s="22">
        <v>1573860</v>
      </c>
      <c r="K42" s="22">
        <v>1590872</v>
      </c>
      <c r="L42" s="22">
        <v>63363</v>
      </c>
      <c r="M42" s="22">
        <v>1436894</v>
      </c>
      <c r="N42" s="22">
        <v>3091129</v>
      </c>
      <c r="O42" s="22">
        <v>687544</v>
      </c>
      <c r="P42" s="22">
        <v>748842</v>
      </c>
      <c r="Q42" s="22">
        <v>2304183</v>
      </c>
      <c r="R42" s="22">
        <v>3740569</v>
      </c>
      <c r="S42" s="22">
        <v>2964526</v>
      </c>
      <c r="T42" s="22">
        <v>970665</v>
      </c>
      <c r="U42" s="22">
        <v>265213</v>
      </c>
      <c r="V42" s="22">
        <v>4200404</v>
      </c>
      <c r="W42" s="22">
        <v>12605962</v>
      </c>
      <c r="X42" s="22">
        <v>30696841</v>
      </c>
      <c r="Y42" s="22">
        <v>-18090879</v>
      </c>
      <c r="Z42" s="23">
        <v>-58.934008877330399</v>
      </c>
      <c r="AA42" s="20">
        <v>30696841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12447301</v>
      </c>
      <c r="F44" s="22">
        <v>2447301</v>
      </c>
      <c r="G44" s="22"/>
      <c r="H44" s="22"/>
      <c r="I44" s="22"/>
      <c r="J44" s="22"/>
      <c r="K44" s="22">
        <v>3324039</v>
      </c>
      <c r="L44" s="22">
        <v>1574486</v>
      </c>
      <c r="M44" s="22">
        <v>341943</v>
      </c>
      <c r="N44" s="22">
        <v>5240468</v>
      </c>
      <c r="O44" s="22">
        <v>1898667</v>
      </c>
      <c r="P44" s="22">
        <v>-7139134</v>
      </c>
      <c r="Q44" s="22"/>
      <c r="R44" s="22">
        <v>-5240467</v>
      </c>
      <c r="S44" s="22"/>
      <c r="T44" s="22"/>
      <c r="U44" s="22"/>
      <c r="V44" s="22"/>
      <c r="W44" s="22">
        <v>1</v>
      </c>
      <c r="X44" s="22">
        <v>2447301</v>
      </c>
      <c r="Y44" s="22">
        <v>-2447300</v>
      </c>
      <c r="Z44" s="23">
        <v>-99.999959138659278</v>
      </c>
      <c r="AA44" s="20">
        <v>2447301</v>
      </c>
    </row>
    <row r="45" spans="1:27" x14ac:dyDescent="0.25">
      <c r="A45" s="19" t="s">
        <v>70</v>
      </c>
      <c r="B45" s="15" t="s">
        <v>32</v>
      </c>
      <c r="C45" s="20">
        <v>23537366</v>
      </c>
      <c r="D45" s="20"/>
      <c r="E45" s="21">
        <v>28325466</v>
      </c>
      <c r="F45" s="22">
        <v>28148144</v>
      </c>
      <c r="G45" s="22">
        <v>1644167</v>
      </c>
      <c r="H45" s="22">
        <v>1813677</v>
      </c>
      <c r="I45" s="22">
        <v>1736412</v>
      </c>
      <c r="J45" s="22">
        <v>5194256</v>
      </c>
      <c r="K45" s="22">
        <v>5240928</v>
      </c>
      <c r="L45" s="22">
        <v>1693512</v>
      </c>
      <c r="M45" s="22">
        <v>1716608</v>
      </c>
      <c r="N45" s="22">
        <v>8651048</v>
      </c>
      <c r="O45" s="22">
        <v>2404241</v>
      </c>
      <c r="P45" s="22">
        <v>1637448</v>
      </c>
      <c r="Q45" s="22">
        <v>1678604</v>
      </c>
      <c r="R45" s="22">
        <v>5720293</v>
      </c>
      <c r="S45" s="22">
        <v>1691369</v>
      </c>
      <c r="T45" s="22">
        <v>1736359</v>
      </c>
      <c r="U45" s="22">
        <v>1702917</v>
      </c>
      <c r="V45" s="22">
        <v>5130645</v>
      </c>
      <c r="W45" s="22">
        <v>24696242</v>
      </c>
      <c r="X45" s="22">
        <v>28148144</v>
      </c>
      <c r="Y45" s="22">
        <v>-3451902</v>
      </c>
      <c r="Z45" s="23">
        <v>-12.263337859860316</v>
      </c>
      <c r="AA45" s="20">
        <v>28148144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1283254001</v>
      </c>
      <c r="D48" s="29">
        <f t="shared" ref="D48:Y48" si="1">SUM(D35:D47)</f>
        <v>0</v>
      </c>
      <c r="E48" s="30">
        <f t="shared" si="1"/>
        <v>1651137716</v>
      </c>
      <c r="F48" s="31">
        <f t="shared" si="1"/>
        <v>1532549228</v>
      </c>
      <c r="G48" s="31">
        <f t="shared" si="1"/>
        <v>152177262</v>
      </c>
      <c r="H48" s="31">
        <f t="shared" si="1"/>
        <v>150587920</v>
      </c>
      <c r="I48" s="31">
        <f t="shared" si="1"/>
        <v>124380582</v>
      </c>
      <c r="J48" s="31">
        <f t="shared" si="1"/>
        <v>427145764</v>
      </c>
      <c r="K48" s="31">
        <f t="shared" si="1"/>
        <v>111675710</v>
      </c>
      <c r="L48" s="31">
        <f t="shared" si="1"/>
        <v>16997915</v>
      </c>
      <c r="M48" s="31">
        <f t="shared" si="1"/>
        <v>103133808</v>
      </c>
      <c r="N48" s="31">
        <f t="shared" si="1"/>
        <v>231807433</v>
      </c>
      <c r="O48" s="31">
        <f t="shared" si="1"/>
        <v>189910857</v>
      </c>
      <c r="P48" s="31">
        <f t="shared" si="1"/>
        <v>17987402</v>
      </c>
      <c r="Q48" s="31">
        <f t="shared" si="1"/>
        <v>221871708</v>
      </c>
      <c r="R48" s="31">
        <f t="shared" si="1"/>
        <v>429769967</v>
      </c>
      <c r="S48" s="31">
        <f t="shared" si="1"/>
        <v>13826448</v>
      </c>
      <c r="T48" s="31">
        <f t="shared" si="1"/>
        <v>131991849</v>
      </c>
      <c r="U48" s="31">
        <f t="shared" si="1"/>
        <v>237340754</v>
      </c>
      <c r="V48" s="31">
        <f t="shared" si="1"/>
        <v>383159051</v>
      </c>
      <c r="W48" s="31">
        <f t="shared" si="1"/>
        <v>1471882215</v>
      </c>
      <c r="X48" s="31">
        <f t="shared" si="1"/>
        <v>1532549228</v>
      </c>
      <c r="Y48" s="31">
        <f t="shared" si="1"/>
        <v>-60667013</v>
      </c>
      <c r="Z48" s="32">
        <f>+IF(X48&lt;&gt;0,+(Y48/X48)*100,0)</f>
        <v>-3.9585686313758006</v>
      </c>
      <c r="AA48" s="29">
        <f>SUM(AA35:AA47)</f>
        <v>1532549228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115518567</v>
      </c>
      <c r="D49" s="39">
        <f t="shared" si="2"/>
        <v>0</v>
      </c>
      <c r="E49" s="40">
        <f t="shared" si="2"/>
        <v>388512639</v>
      </c>
      <c r="F49" s="41">
        <f t="shared" si="2"/>
        <v>487387610</v>
      </c>
      <c r="G49" s="41">
        <f t="shared" si="2"/>
        <v>-12818716</v>
      </c>
      <c r="H49" s="41">
        <f t="shared" si="2"/>
        <v>-41290860</v>
      </c>
      <c r="I49" s="41">
        <f t="shared" si="2"/>
        <v>-1082963</v>
      </c>
      <c r="J49" s="41">
        <f t="shared" si="2"/>
        <v>-55192539</v>
      </c>
      <c r="K49" s="41">
        <f t="shared" si="2"/>
        <v>19147377</v>
      </c>
      <c r="L49" s="41">
        <f t="shared" si="2"/>
        <v>115683866</v>
      </c>
      <c r="M49" s="41">
        <f t="shared" si="2"/>
        <v>30566960</v>
      </c>
      <c r="N49" s="41">
        <f t="shared" si="2"/>
        <v>165398203</v>
      </c>
      <c r="O49" s="41">
        <f t="shared" si="2"/>
        <v>-32633114</v>
      </c>
      <c r="P49" s="41">
        <f t="shared" si="2"/>
        <v>107426647</v>
      </c>
      <c r="Q49" s="41">
        <f t="shared" si="2"/>
        <v>-108006958</v>
      </c>
      <c r="R49" s="41">
        <f t="shared" si="2"/>
        <v>-33213425</v>
      </c>
      <c r="S49" s="41">
        <f t="shared" si="2"/>
        <v>121030032</v>
      </c>
      <c r="T49" s="41">
        <f t="shared" si="2"/>
        <v>3110447</v>
      </c>
      <c r="U49" s="41">
        <f t="shared" si="2"/>
        <v>-96744761</v>
      </c>
      <c r="V49" s="41">
        <f t="shared" si="2"/>
        <v>27395718</v>
      </c>
      <c r="W49" s="41">
        <f t="shared" si="2"/>
        <v>104387957</v>
      </c>
      <c r="X49" s="41">
        <f t="shared" si="2"/>
        <v>487387610</v>
      </c>
      <c r="Y49" s="41">
        <f t="shared" si="2"/>
        <v>-382999653</v>
      </c>
      <c r="Z49" s="42">
        <f>+IF(X49&lt;&gt;0,+(Y49/X49)*100,0)</f>
        <v>-78.582147995103938</v>
      </c>
      <c r="AA49" s="39">
        <f>+AA33-AA48</f>
        <v>487387610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12573000</v>
      </c>
      <c r="F50" s="22">
        <v>7544000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4188931</v>
      </c>
      <c r="R50" s="22">
        <v>4188931</v>
      </c>
      <c r="S50" s="22"/>
      <c r="T50" s="22">
        <v>3125434</v>
      </c>
      <c r="U50" s="22">
        <v>131235</v>
      </c>
      <c r="V50" s="22">
        <v>3256669</v>
      </c>
      <c r="W50" s="22">
        <v>7445600</v>
      </c>
      <c r="X50" s="22">
        <v>7544000</v>
      </c>
      <c r="Y50" s="22">
        <v>-98400</v>
      </c>
      <c r="Z50" s="23">
        <v>-1.3043478260869565</v>
      </c>
      <c r="AA50" s="20">
        <v>7544000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115518567</v>
      </c>
      <c r="D52" s="48">
        <f t="shared" si="3"/>
        <v>0</v>
      </c>
      <c r="E52" s="49">
        <f t="shared" si="3"/>
        <v>401085639</v>
      </c>
      <c r="F52" s="50">
        <f t="shared" si="3"/>
        <v>494931610</v>
      </c>
      <c r="G52" s="50">
        <f t="shared" si="3"/>
        <v>-12818716</v>
      </c>
      <c r="H52" s="50">
        <f t="shared" si="3"/>
        <v>-41290860</v>
      </c>
      <c r="I52" s="50">
        <f t="shared" si="3"/>
        <v>-1082963</v>
      </c>
      <c r="J52" s="50">
        <f t="shared" si="3"/>
        <v>-55192539</v>
      </c>
      <c r="K52" s="50">
        <f t="shared" si="3"/>
        <v>19147377</v>
      </c>
      <c r="L52" s="50">
        <f t="shared" si="3"/>
        <v>115683866</v>
      </c>
      <c r="M52" s="50">
        <f t="shared" si="3"/>
        <v>30566960</v>
      </c>
      <c r="N52" s="50">
        <f t="shared" si="3"/>
        <v>165398203</v>
      </c>
      <c r="O52" s="50">
        <f t="shared" si="3"/>
        <v>-32633114</v>
      </c>
      <c r="P52" s="50">
        <f t="shared" si="3"/>
        <v>107426647</v>
      </c>
      <c r="Q52" s="50">
        <f t="shared" si="3"/>
        <v>-103818027</v>
      </c>
      <c r="R52" s="50">
        <f t="shared" si="3"/>
        <v>-29024494</v>
      </c>
      <c r="S52" s="50">
        <f t="shared" si="3"/>
        <v>121030032</v>
      </c>
      <c r="T52" s="50">
        <f t="shared" si="3"/>
        <v>6235881</v>
      </c>
      <c r="U52" s="50">
        <f t="shared" si="3"/>
        <v>-96613526</v>
      </c>
      <c r="V52" s="50">
        <f t="shared" si="3"/>
        <v>30652387</v>
      </c>
      <c r="W52" s="50">
        <f t="shared" si="3"/>
        <v>111833557</v>
      </c>
      <c r="X52" s="50">
        <f t="shared" si="3"/>
        <v>494931610</v>
      </c>
      <c r="Y52" s="50">
        <f t="shared" si="3"/>
        <v>-383098053</v>
      </c>
      <c r="Z52" s="51">
        <f>+IF(X52&lt;&gt;0,+(Y52/X52)*100,0)</f>
        <v>-77.404240355551352</v>
      </c>
      <c r="AA52" s="48">
        <f>SUM(AA49:AA51)</f>
        <v>494931610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115518567</v>
      </c>
      <c r="D54" s="54">
        <f>+D52-D53</f>
        <v>0</v>
      </c>
      <c r="E54" s="55">
        <f t="shared" si="4"/>
        <v>401085639</v>
      </c>
      <c r="F54" s="56">
        <f t="shared" si="4"/>
        <v>494931610</v>
      </c>
      <c r="G54" s="56">
        <f t="shared" si="4"/>
        <v>-12818716</v>
      </c>
      <c r="H54" s="56">
        <f t="shared" si="4"/>
        <v>-41290860</v>
      </c>
      <c r="I54" s="56">
        <f t="shared" si="4"/>
        <v>-1082963</v>
      </c>
      <c r="J54" s="56">
        <f t="shared" si="4"/>
        <v>-55192539</v>
      </c>
      <c r="K54" s="56">
        <f t="shared" si="4"/>
        <v>19147377</v>
      </c>
      <c r="L54" s="56">
        <f t="shared" si="4"/>
        <v>115683866</v>
      </c>
      <c r="M54" s="56">
        <f t="shared" si="4"/>
        <v>30566960</v>
      </c>
      <c r="N54" s="56">
        <f t="shared" si="4"/>
        <v>165398203</v>
      </c>
      <c r="O54" s="56">
        <f t="shared" si="4"/>
        <v>-32633114</v>
      </c>
      <c r="P54" s="56">
        <f t="shared" si="4"/>
        <v>107426647</v>
      </c>
      <c r="Q54" s="56">
        <f t="shared" si="4"/>
        <v>-103818027</v>
      </c>
      <c r="R54" s="56">
        <f t="shared" si="4"/>
        <v>-29024494</v>
      </c>
      <c r="S54" s="56">
        <f t="shared" si="4"/>
        <v>121030032</v>
      </c>
      <c r="T54" s="56">
        <f t="shared" si="4"/>
        <v>6235881</v>
      </c>
      <c r="U54" s="56">
        <f t="shared" si="4"/>
        <v>-96613526</v>
      </c>
      <c r="V54" s="56">
        <f t="shared" si="4"/>
        <v>30652387</v>
      </c>
      <c r="W54" s="56">
        <f t="shared" si="4"/>
        <v>111833557</v>
      </c>
      <c r="X54" s="56">
        <f t="shared" si="4"/>
        <v>494931610</v>
      </c>
      <c r="Y54" s="56">
        <f t="shared" si="4"/>
        <v>-383098053</v>
      </c>
      <c r="Z54" s="57">
        <f>+IF(X54&lt;&gt;0,+(Y54/X54)*100,0)</f>
        <v>-77.404240355551352</v>
      </c>
      <c r="AA54" s="54">
        <f>+AA52-AA53</f>
        <v>494931610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115518567</v>
      </c>
      <c r="D57" s="48">
        <f>SUM(D54:D56)</f>
        <v>0</v>
      </c>
      <c r="E57" s="49">
        <f t="shared" si="5"/>
        <v>401085639</v>
      </c>
      <c r="F57" s="50">
        <f t="shared" si="5"/>
        <v>494931610</v>
      </c>
      <c r="G57" s="50">
        <f t="shared" si="5"/>
        <v>-12818716</v>
      </c>
      <c r="H57" s="50">
        <f t="shared" si="5"/>
        <v>-41290860</v>
      </c>
      <c r="I57" s="50">
        <f t="shared" si="5"/>
        <v>-1082963</v>
      </c>
      <c r="J57" s="50">
        <f t="shared" si="5"/>
        <v>-55192539</v>
      </c>
      <c r="K57" s="50">
        <f t="shared" si="5"/>
        <v>19147377</v>
      </c>
      <c r="L57" s="50">
        <f t="shared" si="5"/>
        <v>115683866</v>
      </c>
      <c r="M57" s="50">
        <f t="shared" si="5"/>
        <v>30566960</v>
      </c>
      <c r="N57" s="50">
        <f t="shared" si="5"/>
        <v>165398203</v>
      </c>
      <c r="O57" s="50">
        <f t="shared" si="5"/>
        <v>-32633114</v>
      </c>
      <c r="P57" s="50">
        <f t="shared" si="5"/>
        <v>107426647</v>
      </c>
      <c r="Q57" s="50">
        <f t="shared" si="5"/>
        <v>-103818027</v>
      </c>
      <c r="R57" s="50">
        <f t="shared" si="5"/>
        <v>-29024494</v>
      </c>
      <c r="S57" s="50">
        <f t="shared" si="5"/>
        <v>121030032</v>
      </c>
      <c r="T57" s="50">
        <f t="shared" si="5"/>
        <v>6235881</v>
      </c>
      <c r="U57" s="50">
        <f t="shared" si="5"/>
        <v>-96613526</v>
      </c>
      <c r="V57" s="50">
        <f t="shared" si="5"/>
        <v>30652387</v>
      </c>
      <c r="W57" s="50">
        <f t="shared" si="5"/>
        <v>111833557</v>
      </c>
      <c r="X57" s="50">
        <f t="shared" si="5"/>
        <v>494931610</v>
      </c>
      <c r="Y57" s="50">
        <f t="shared" si="5"/>
        <v>-383098053</v>
      </c>
      <c r="Z57" s="51">
        <f>+IF(X57&lt;&gt;0,+(Y57/X57)*100,0)</f>
        <v>-77.404240355551352</v>
      </c>
      <c r="AA57" s="48">
        <f>SUM(AA54:AA56)</f>
        <v>494931610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115518567</v>
      </c>
      <c r="D60" s="65">
        <f>SUM(D57:D59)</f>
        <v>0</v>
      </c>
      <c r="E60" s="66">
        <f t="shared" si="6"/>
        <v>401085639</v>
      </c>
      <c r="F60" s="67">
        <f t="shared" si="6"/>
        <v>494931610</v>
      </c>
      <c r="G60" s="67">
        <f t="shared" si="6"/>
        <v>-12818716</v>
      </c>
      <c r="H60" s="67">
        <f t="shared" si="6"/>
        <v>-41290860</v>
      </c>
      <c r="I60" s="67">
        <f t="shared" si="6"/>
        <v>-1082963</v>
      </c>
      <c r="J60" s="67">
        <f t="shared" si="6"/>
        <v>-55192539</v>
      </c>
      <c r="K60" s="67">
        <f t="shared" si="6"/>
        <v>19147377</v>
      </c>
      <c r="L60" s="67">
        <f t="shared" si="6"/>
        <v>115683866</v>
      </c>
      <c r="M60" s="67">
        <f t="shared" si="6"/>
        <v>30566960</v>
      </c>
      <c r="N60" s="67">
        <f t="shared" si="6"/>
        <v>165398203</v>
      </c>
      <c r="O60" s="67">
        <f t="shared" si="6"/>
        <v>-32633114</v>
      </c>
      <c r="P60" s="67">
        <f t="shared" si="6"/>
        <v>107426647</v>
      </c>
      <c r="Q60" s="67">
        <f t="shared" si="6"/>
        <v>-103818027</v>
      </c>
      <c r="R60" s="67">
        <f t="shared" si="6"/>
        <v>-29024494</v>
      </c>
      <c r="S60" s="67">
        <f t="shared" si="6"/>
        <v>121030032</v>
      </c>
      <c r="T60" s="67">
        <f t="shared" si="6"/>
        <v>6235881</v>
      </c>
      <c r="U60" s="67">
        <f t="shared" si="6"/>
        <v>-96613526</v>
      </c>
      <c r="V60" s="67">
        <f t="shared" si="6"/>
        <v>30652387</v>
      </c>
      <c r="W60" s="67">
        <f t="shared" si="6"/>
        <v>111833557</v>
      </c>
      <c r="X60" s="67">
        <f t="shared" si="6"/>
        <v>494931610</v>
      </c>
      <c r="Y60" s="67">
        <f t="shared" si="6"/>
        <v>-383098053</v>
      </c>
      <c r="Z60" s="68">
        <f>+IF(X60&lt;&gt;0,+(Y60/X60)*100,0)</f>
        <v>-77.404240355551352</v>
      </c>
      <c r="AA60" s="65">
        <f>SUM(AA57:AA59)</f>
        <v>494931610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>
        <v>1622414</v>
      </c>
      <c r="T26" s="22"/>
      <c r="U26" s="22"/>
      <c r="V26" s="22">
        <v>1622414</v>
      </c>
      <c r="W26" s="22">
        <v>1622414</v>
      </c>
      <c r="X26" s="22"/>
      <c r="Y26" s="22">
        <v>1622414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1622414</v>
      </c>
      <c r="T33" s="31">
        <f t="shared" si="0"/>
        <v>0</v>
      </c>
      <c r="U33" s="31">
        <f t="shared" si="0"/>
        <v>0</v>
      </c>
      <c r="V33" s="31">
        <f t="shared" si="0"/>
        <v>1622414</v>
      </c>
      <c r="W33" s="31">
        <f t="shared" si="0"/>
        <v>1622414</v>
      </c>
      <c r="X33" s="31">
        <f t="shared" si="0"/>
        <v>0</v>
      </c>
      <c r="Y33" s="31">
        <f t="shared" si="0"/>
        <v>1622414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1372792</v>
      </c>
      <c r="D35" s="20"/>
      <c r="E35" s="21">
        <v>3487930</v>
      </c>
      <c r="F35" s="22">
        <v>2775184</v>
      </c>
      <c r="G35" s="22">
        <v>103950</v>
      </c>
      <c r="H35" s="22">
        <v>116310</v>
      </c>
      <c r="I35" s="22">
        <v>116310</v>
      </c>
      <c r="J35" s="22">
        <v>336570</v>
      </c>
      <c r="K35" s="22">
        <v>169219</v>
      </c>
      <c r="L35" s="22">
        <v>214965</v>
      </c>
      <c r="M35" s="22">
        <v>123377</v>
      </c>
      <c r="N35" s="22">
        <v>507561</v>
      </c>
      <c r="O35" s="22">
        <v>118709</v>
      </c>
      <c r="P35" s="22">
        <v>118709</v>
      </c>
      <c r="Q35" s="22">
        <v>120388</v>
      </c>
      <c r="R35" s="22">
        <v>357806</v>
      </c>
      <c r="S35" s="22"/>
      <c r="T35" s="22">
        <v>240777</v>
      </c>
      <c r="U35" s="22">
        <v>121419</v>
      </c>
      <c r="V35" s="22">
        <v>362196</v>
      </c>
      <c r="W35" s="22">
        <v>1564133</v>
      </c>
      <c r="X35" s="22">
        <v>2775184</v>
      </c>
      <c r="Y35" s="22">
        <v>-1211051</v>
      </c>
      <c r="Z35" s="23">
        <v>-43.638583964162372</v>
      </c>
      <c r="AA35" s="20">
        <v>2775184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24484</v>
      </c>
      <c r="D38" s="20"/>
      <c r="E38" s="21">
        <v>1538020</v>
      </c>
      <c r="F38" s="22">
        <v>1190954</v>
      </c>
      <c r="G38" s="22">
        <v>1989</v>
      </c>
      <c r="H38" s="22"/>
      <c r="I38" s="22"/>
      <c r="J38" s="22">
        <v>1989</v>
      </c>
      <c r="K38" s="22"/>
      <c r="L38" s="22"/>
      <c r="M38" s="22"/>
      <c r="N38" s="22"/>
      <c r="O38" s="22"/>
      <c r="P38" s="22">
        <v>3316</v>
      </c>
      <c r="Q38" s="22"/>
      <c r="R38" s="22">
        <v>3316</v>
      </c>
      <c r="S38" s="22"/>
      <c r="T38" s="22"/>
      <c r="U38" s="22"/>
      <c r="V38" s="22"/>
      <c r="W38" s="22">
        <v>5305</v>
      </c>
      <c r="X38" s="22">
        <v>1190954</v>
      </c>
      <c r="Y38" s="22">
        <v>-1185649</v>
      </c>
      <c r="Z38" s="23">
        <v>-99.554558782287145</v>
      </c>
      <c r="AA38" s="20">
        <v>1190954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926471</v>
      </c>
      <c r="D40" s="20"/>
      <c r="E40" s="21">
        <v>948966</v>
      </c>
      <c r="F40" s="22">
        <v>948966</v>
      </c>
      <c r="G40" s="22">
        <v>76984</v>
      </c>
      <c r="H40" s="22">
        <v>76176</v>
      </c>
      <c r="I40" s="22">
        <v>88447</v>
      </c>
      <c r="J40" s="22">
        <v>241607</v>
      </c>
      <c r="K40" s="22">
        <v>-241607</v>
      </c>
      <c r="L40" s="22"/>
      <c r="M40" s="22"/>
      <c r="N40" s="22">
        <v>-241607</v>
      </c>
      <c r="O40" s="22"/>
      <c r="P40" s="22"/>
      <c r="Q40" s="22"/>
      <c r="R40" s="22"/>
      <c r="S40" s="22"/>
      <c r="T40" s="22"/>
      <c r="U40" s="22"/>
      <c r="V40" s="22"/>
      <c r="W40" s="22"/>
      <c r="X40" s="22">
        <v>948966</v>
      </c>
      <c r="Y40" s="22">
        <v>-948966</v>
      </c>
      <c r="Z40" s="23">
        <v>-100</v>
      </c>
      <c r="AA40" s="20">
        <v>948966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2568077</v>
      </c>
      <c r="D42" s="20"/>
      <c r="E42" s="21">
        <v>34441000</v>
      </c>
      <c r="F42" s="22">
        <v>33441000</v>
      </c>
      <c r="G42" s="22">
        <v>783</v>
      </c>
      <c r="H42" s="22">
        <v>3831</v>
      </c>
      <c r="I42" s="22">
        <v>412050</v>
      </c>
      <c r="J42" s="22">
        <v>416664</v>
      </c>
      <c r="K42" s="22"/>
      <c r="L42" s="22">
        <v>3730</v>
      </c>
      <c r="M42" s="22">
        <v>201656</v>
      </c>
      <c r="N42" s="22">
        <v>205386</v>
      </c>
      <c r="O42" s="22">
        <v>1722</v>
      </c>
      <c r="P42" s="22">
        <v>487107</v>
      </c>
      <c r="Q42" s="22"/>
      <c r="R42" s="22">
        <v>488829</v>
      </c>
      <c r="S42" s="22"/>
      <c r="T42" s="22"/>
      <c r="U42" s="22">
        <v>2874044</v>
      </c>
      <c r="V42" s="22">
        <v>2874044</v>
      </c>
      <c r="W42" s="22">
        <v>3984923</v>
      </c>
      <c r="X42" s="22">
        <v>33441000</v>
      </c>
      <c r="Y42" s="22">
        <v>-29456077</v>
      </c>
      <c r="Z42" s="23">
        <v>-88.083720582518467</v>
      </c>
      <c r="AA42" s="20">
        <v>33441000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11310006</v>
      </c>
      <c r="D45" s="20"/>
      <c r="E45" s="21">
        <v>10045438</v>
      </c>
      <c r="F45" s="22">
        <v>12236445</v>
      </c>
      <c r="G45" s="22">
        <v>896710</v>
      </c>
      <c r="H45" s="22">
        <v>1673657</v>
      </c>
      <c r="I45" s="22">
        <v>412254</v>
      </c>
      <c r="J45" s="22">
        <v>2982621</v>
      </c>
      <c r="K45" s="22">
        <v>979795</v>
      </c>
      <c r="L45" s="22">
        <v>1622332</v>
      </c>
      <c r="M45" s="22">
        <v>328094</v>
      </c>
      <c r="N45" s="22">
        <v>2930221</v>
      </c>
      <c r="O45" s="22">
        <v>1015188</v>
      </c>
      <c r="P45" s="22">
        <v>1631315</v>
      </c>
      <c r="Q45" s="22">
        <v>297481</v>
      </c>
      <c r="R45" s="22">
        <v>2943984</v>
      </c>
      <c r="S45" s="22">
        <v>1008696</v>
      </c>
      <c r="T45" s="22">
        <v>9876</v>
      </c>
      <c r="U45" s="22">
        <v>1015857</v>
      </c>
      <c r="V45" s="22">
        <v>2034429</v>
      </c>
      <c r="W45" s="22">
        <v>10891255</v>
      </c>
      <c r="X45" s="22">
        <v>12236445</v>
      </c>
      <c r="Y45" s="22">
        <v>-1345190</v>
      </c>
      <c r="Z45" s="23">
        <v>-10.993307288187051</v>
      </c>
      <c r="AA45" s="20">
        <v>12236445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16201830</v>
      </c>
      <c r="D48" s="29">
        <f t="shared" ref="D48:Y48" si="1">SUM(D35:D47)</f>
        <v>0</v>
      </c>
      <c r="E48" s="30">
        <f t="shared" si="1"/>
        <v>50461354</v>
      </c>
      <c r="F48" s="31">
        <f t="shared" si="1"/>
        <v>50592549</v>
      </c>
      <c r="G48" s="31">
        <f t="shared" si="1"/>
        <v>1080416</v>
      </c>
      <c r="H48" s="31">
        <f t="shared" si="1"/>
        <v>1869974</v>
      </c>
      <c r="I48" s="31">
        <f t="shared" si="1"/>
        <v>1029061</v>
      </c>
      <c r="J48" s="31">
        <f t="shared" si="1"/>
        <v>3979451</v>
      </c>
      <c r="K48" s="31">
        <f t="shared" si="1"/>
        <v>907407</v>
      </c>
      <c r="L48" s="31">
        <f t="shared" si="1"/>
        <v>1841027</v>
      </c>
      <c r="M48" s="31">
        <f t="shared" si="1"/>
        <v>653127</v>
      </c>
      <c r="N48" s="31">
        <f t="shared" si="1"/>
        <v>3401561</v>
      </c>
      <c r="O48" s="31">
        <f t="shared" si="1"/>
        <v>1135619</v>
      </c>
      <c r="P48" s="31">
        <f t="shared" si="1"/>
        <v>2240447</v>
      </c>
      <c r="Q48" s="31">
        <f t="shared" si="1"/>
        <v>417869</v>
      </c>
      <c r="R48" s="31">
        <f t="shared" si="1"/>
        <v>3793935</v>
      </c>
      <c r="S48" s="31">
        <f t="shared" si="1"/>
        <v>1008696</v>
      </c>
      <c r="T48" s="31">
        <f t="shared" si="1"/>
        <v>250653</v>
      </c>
      <c r="U48" s="31">
        <f t="shared" si="1"/>
        <v>4011320</v>
      </c>
      <c r="V48" s="31">
        <f t="shared" si="1"/>
        <v>5270669</v>
      </c>
      <c r="W48" s="31">
        <f t="shared" si="1"/>
        <v>16445616</v>
      </c>
      <c r="X48" s="31">
        <f t="shared" si="1"/>
        <v>50592549</v>
      </c>
      <c r="Y48" s="31">
        <f t="shared" si="1"/>
        <v>-34146933</v>
      </c>
      <c r="Z48" s="32">
        <f>+IF(X48&lt;&gt;0,+(Y48/X48)*100,0)</f>
        <v>-67.493996003245456</v>
      </c>
      <c r="AA48" s="29">
        <f>SUM(AA35:AA47)</f>
        <v>50592549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-16201830</v>
      </c>
      <c r="D49" s="39">
        <f t="shared" si="2"/>
        <v>0</v>
      </c>
      <c r="E49" s="40">
        <f t="shared" si="2"/>
        <v>-50461354</v>
      </c>
      <c r="F49" s="41">
        <f t="shared" si="2"/>
        <v>-50592549</v>
      </c>
      <c r="G49" s="41">
        <f t="shared" si="2"/>
        <v>-1080416</v>
      </c>
      <c r="H49" s="41">
        <f t="shared" si="2"/>
        <v>-1869974</v>
      </c>
      <c r="I49" s="41">
        <f t="shared" si="2"/>
        <v>-1029061</v>
      </c>
      <c r="J49" s="41">
        <f t="shared" si="2"/>
        <v>-3979451</v>
      </c>
      <c r="K49" s="41">
        <f t="shared" si="2"/>
        <v>-907407</v>
      </c>
      <c r="L49" s="41">
        <f t="shared" si="2"/>
        <v>-1841027</v>
      </c>
      <c r="M49" s="41">
        <f t="shared" si="2"/>
        <v>-653127</v>
      </c>
      <c r="N49" s="41">
        <f t="shared" si="2"/>
        <v>-3401561</v>
      </c>
      <c r="O49" s="41">
        <f t="shared" si="2"/>
        <v>-1135619</v>
      </c>
      <c r="P49" s="41">
        <f t="shared" si="2"/>
        <v>-2240447</v>
      </c>
      <c r="Q49" s="41">
        <f t="shared" si="2"/>
        <v>-417869</v>
      </c>
      <c r="R49" s="41">
        <f t="shared" si="2"/>
        <v>-3793935</v>
      </c>
      <c r="S49" s="41">
        <f t="shared" si="2"/>
        <v>613718</v>
      </c>
      <c r="T49" s="41">
        <f t="shared" si="2"/>
        <v>-250653</v>
      </c>
      <c r="U49" s="41">
        <f t="shared" si="2"/>
        <v>-4011320</v>
      </c>
      <c r="V49" s="41">
        <f t="shared" si="2"/>
        <v>-3648255</v>
      </c>
      <c r="W49" s="41">
        <f t="shared" si="2"/>
        <v>-14823202</v>
      </c>
      <c r="X49" s="41">
        <f t="shared" si="2"/>
        <v>-50592549</v>
      </c>
      <c r="Y49" s="41">
        <f t="shared" si="2"/>
        <v>35769347</v>
      </c>
      <c r="Z49" s="42">
        <f>+IF(X49&lt;&gt;0,+(Y49/X49)*100,0)</f>
        <v>-70.700819996240952</v>
      </c>
      <c r="AA49" s="39">
        <f>+AA33-AA48</f>
        <v>-50592549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5000000</v>
      </c>
      <c r="F50" s="22">
        <v>7780000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150000</v>
      </c>
      <c r="V50" s="22">
        <v>150000</v>
      </c>
      <c r="W50" s="22">
        <v>150000</v>
      </c>
      <c r="X50" s="22">
        <v>7780000</v>
      </c>
      <c r="Y50" s="22">
        <v>-7630000</v>
      </c>
      <c r="Z50" s="23">
        <v>-98.0719794344473</v>
      </c>
      <c r="AA50" s="20">
        <v>7780000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-16201830</v>
      </c>
      <c r="D52" s="48">
        <f t="shared" si="3"/>
        <v>0</v>
      </c>
      <c r="E52" s="49">
        <f t="shared" si="3"/>
        <v>-45461354</v>
      </c>
      <c r="F52" s="50">
        <f t="shared" si="3"/>
        <v>-42812549</v>
      </c>
      <c r="G52" s="50">
        <f t="shared" si="3"/>
        <v>-1080416</v>
      </c>
      <c r="H52" s="50">
        <f t="shared" si="3"/>
        <v>-1869974</v>
      </c>
      <c r="I52" s="50">
        <f t="shared" si="3"/>
        <v>-1029061</v>
      </c>
      <c r="J52" s="50">
        <f t="shared" si="3"/>
        <v>-3979451</v>
      </c>
      <c r="K52" s="50">
        <f t="shared" si="3"/>
        <v>-907407</v>
      </c>
      <c r="L52" s="50">
        <f t="shared" si="3"/>
        <v>-1841027</v>
      </c>
      <c r="M52" s="50">
        <f t="shared" si="3"/>
        <v>-653127</v>
      </c>
      <c r="N52" s="50">
        <f t="shared" si="3"/>
        <v>-3401561</v>
      </c>
      <c r="O52" s="50">
        <f t="shared" si="3"/>
        <v>-1135619</v>
      </c>
      <c r="P52" s="50">
        <f t="shared" si="3"/>
        <v>-2240447</v>
      </c>
      <c r="Q52" s="50">
        <f t="shared" si="3"/>
        <v>-417869</v>
      </c>
      <c r="R52" s="50">
        <f t="shared" si="3"/>
        <v>-3793935</v>
      </c>
      <c r="S52" s="50">
        <f t="shared" si="3"/>
        <v>613718</v>
      </c>
      <c r="T52" s="50">
        <f t="shared" si="3"/>
        <v>-250653</v>
      </c>
      <c r="U52" s="50">
        <f t="shared" si="3"/>
        <v>-3861320</v>
      </c>
      <c r="V52" s="50">
        <f t="shared" si="3"/>
        <v>-3498255</v>
      </c>
      <c r="W52" s="50">
        <f t="shared" si="3"/>
        <v>-14673202</v>
      </c>
      <c r="X52" s="50">
        <f t="shared" si="3"/>
        <v>-42812549</v>
      </c>
      <c r="Y52" s="50">
        <f t="shared" si="3"/>
        <v>28139347</v>
      </c>
      <c r="Z52" s="51">
        <f>+IF(X52&lt;&gt;0,+(Y52/X52)*100,0)</f>
        <v>-65.726866671732168</v>
      </c>
      <c r="AA52" s="48">
        <f>SUM(AA49:AA51)</f>
        <v>-42812549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-16201830</v>
      </c>
      <c r="D54" s="54">
        <f>+D52-D53</f>
        <v>0</v>
      </c>
      <c r="E54" s="55">
        <f t="shared" si="4"/>
        <v>-45461354</v>
      </c>
      <c r="F54" s="56">
        <f t="shared" si="4"/>
        <v>-42812549</v>
      </c>
      <c r="G54" s="56">
        <f t="shared" si="4"/>
        <v>-1080416</v>
      </c>
      <c r="H54" s="56">
        <f t="shared" si="4"/>
        <v>-1869974</v>
      </c>
      <c r="I54" s="56">
        <f t="shared" si="4"/>
        <v>-1029061</v>
      </c>
      <c r="J54" s="56">
        <f t="shared" si="4"/>
        <v>-3979451</v>
      </c>
      <c r="K54" s="56">
        <f t="shared" si="4"/>
        <v>-907407</v>
      </c>
      <c r="L54" s="56">
        <f t="shared" si="4"/>
        <v>-1841027</v>
      </c>
      <c r="M54" s="56">
        <f t="shared" si="4"/>
        <v>-653127</v>
      </c>
      <c r="N54" s="56">
        <f t="shared" si="4"/>
        <v>-3401561</v>
      </c>
      <c r="O54" s="56">
        <f t="shared" si="4"/>
        <v>-1135619</v>
      </c>
      <c r="P54" s="56">
        <f t="shared" si="4"/>
        <v>-2240447</v>
      </c>
      <c r="Q54" s="56">
        <f t="shared" si="4"/>
        <v>-417869</v>
      </c>
      <c r="R54" s="56">
        <f t="shared" si="4"/>
        <v>-3793935</v>
      </c>
      <c r="S54" s="56">
        <f t="shared" si="4"/>
        <v>613718</v>
      </c>
      <c r="T54" s="56">
        <f t="shared" si="4"/>
        <v>-250653</v>
      </c>
      <c r="U54" s="56">
        <f t="shared" si="4"/>
        <v>-3861320</v>
      </c>
      <c r="V54" s="56">
        <f t="shared" si="4"/>
        <v>-3498255</v>
      </c>
      <c r="W54" s="56">
        <f t="shared" si="4"/>
        <v>-14673202</v>
      </c>
      <c r="X54" s="56">
        <f t="shared" si="4"/>
        <v>-42812549</v>
      </c>
      <c r="Y54" s="56">
        <f t="shared" si="4"/>
        <v>28139347</v>
      </c>
      <c r="Z54" s="57">
        <f>+IF(X54&lt;&gt;0,+(Y54/X54)*100,0)</f>
        <v>-65.726866671732168</v>
      </c>
      <c r="AA54" s="54">
        <f>+AA52-AA53</f>
        <v>-42812549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-16201830</v>
      </c>
      <c r="D57" s="48">
        <f>SUM(D54:D56)</f>
        <v>0</v>
      </c>
      <c r="E57" s="49">
        <f t="shared" si="5"/>
        <v>-45461354</v>
      </c>
      <c r="F57" s="50">
        <f t="shared" si="5"/>
        <v>-42812549</v>
      </c>
      <c r="G57" s="50">
        <f t="shared" si="5"/>
        <v>-1080416</v>
      </c>
      <c r="H57" s="50">
        <f t="shared" si="5"/>
        <v>-1869974</v>
      </c>
      <c r="I57" s="50">
        <f t="shared" si="5"/>
        <v>-1029061</v>
      </c>
      <c r="J57" s="50">
        <f t="shared" si="5"/>
        <v>-3979451</v>
      </c>
      <c r="K57" s="50">
        <f t="shared" si="5"/>
        <v>-907407</v>
      </c>
      <c r="L57" s="50">
        <f t="shared" si="5"/>
        <v>-1841027</v>
      </c>
      <c r="M57" s="50">
        <f t="shared" si="5"/>
        <v>-653127</v>
      </c>
      <c r="N57" s="50">
        <f t="shared" si="5"/>
        <v>-3401561</v>
      </c>
      <c r="O57" s="50">
        <f t="shared" si="5"/>
        <v>-1135619</v>
      </c>
      <c r="P57" s="50">
        <f t="shared" si="5"/>
        <v>-2240447</v>
      </c>
      <c r="Q57" s="50">
        <f t="shared" si="5"/>
        <v>-417869</v>
      </c>
      <c r="R57" s="50">
        <f t="shared" si="5"/>
        <v>-3793935</v>
      </c>
      <c r="S57" s="50">
        <f t="shared" si="5"/>
        <v>613718</v>
      </c>
      <c r="T57" s="50">
        <f t="shared" si="5"/>
        <v>-250653</v>
      </c>
      <c r="U57" s="50">
        <f t="shared" si="5"/>
        <v>-3861320</v>
      </c>
      <c r="V57" s="50">
        <f t="shared" si="5"/>
        <v>-3498255</v>
      </c>
      <c r="W57" s="50">
        <f t="shared" si="5"/>
        <v>-14673202</v>
      </c>
      <c r="X57" s="50">
        <f t="shared" si="5"/>
        <v>-42812549</v>
      </c>
      <c r="Y57" s="50">
        <f t="shared" si="5"/>
        <v>28139347</v>
      </c>
      <c r="Z57" s="51">
        <f>+IF(X57&lt;&gt;0,+(Y57/X57)*100,0)</f>
        <v>-65.726866671732168</v>
      </c>
      <c r="AA57" s="48">
        <f>SUM(AA54:AA56)</f>
        <v>-42812549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-16201830</v>
      </c>
      <c r="D60" s="65">
        <f>SUM(D57:D59)</f>
        <v>0</v>
      </c>
      <c r="E60" s="66">
        <f t="shared" si="6"/>
        <v>-45461354</v>
      </c>
      <c r="F60" s="67">
        <f t="shared" si="6"/>
        <v>-42812549</v>
      </c>
      <c r="G60" s="67">
        <f t="shared" si="6"/>
        <v>-1080416</v>
      </c>
      <c r="H60" s="67">
        <f t="shared" si="6"/>
        <v>-1869974</v>
      </c>
      <c r="I60" s="67">
        <f t="shared" si="6"/>
        <v>-1029061</v>
      </c>
      <c r="J60" s="67">
        <f t="shared" si="6"/>
        <v>-3979451</v>
      </c>
      <c r="K60" s="67">
        <f t="shared" si="6"/>
        <v>-907407</v>
      </c>
      <c r="L60" s="67">
        <f t="shared" si="6"/>
        <v>-1841027</v>
      </c>
      <c r="M60" s="67">
        <f t="shared" si="6"/>
        <v>-653127</v>
      </c>
      <c r="N60" s="67">
        <f t="shared" si="6"/>
        <v>-3401561</v>
      </c>
      <c r="O60" s="67">
        <f t="shared" si="6"/>
        <v>-1135619</v>
      </c>
      <c r="P60" s="67">
        <f t="shared" si="6"/>
        <v>-2240447</v>
      </c>
      <c r="Q60" s="67">
        <f t="shared" si="6"/>
        <v>-417869</v>
      </c>
      <c r="R60" s="67">
        <f t="shared" si="6"/>
        <v>-3793935</v>
      </c>
      <c r="S60" s="67">
        <f t="shared" si="6"/>
        <v>613718</v>
      </c>
      <c r="T60" s="67">
        <f t="shared" si="6"/>
        <v>-250653</v>
      </c>
      <c r="U60" s="67">
        <f t="shared" si="6"/>
        <v>-3861320</v>
      </c>
      <c r="V60" s="67">
        <f t="shared" si="6"/>
        <v>-3498255</v>
      </c>
      <c r="W60" s="67">
        <f t="shared" si="6"/>
        <v>-14673202</v>
      </c>
      <c r="X60" s="67">
        <f t="shared" si="6"/>
        <v>-42812549</v>
      </c>
      <c r="Y60" s="67">
        <f t="shared" si="6"/>
        <v>28139347</v>
      </c>
      <c r="Z60" s="68">
        <f>+IF(X60&lt;&gt;0,+(Y60/X60)*100,0)</f>
        <v>-65.726866671732168</v>
      </c>
      <c r="AA60" s="65">
        <f>SUM(AA57:AA59)</f>
        <v>-42812549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78485202</v>
      </c>
      <c r="D6" s="20"/>
      <c r="E6" s="21">
        <v>130400000</v>
      </c>
      <c r="F6" s="22">
        <v>130400000</v>
      </c>
      <c r="G6" s="22">
        <v>234041248</v>
      </c>
      <c r="H6" s="22">
        <v>-222127051</v>
      </c>
      <c r="I6" s="22">
        <v>5921579</v>
      </c>
      <c r="J6" s="22">
        <v>17835776</v>
      </c>
      <c r="K6" s="22">
        <v>7466121</v>
      </c>
      <c r="L6" s="22">
        <v>11429208</v>
      </c>
      <c r="M6" s="22">
        <v>4636769</v>
      </c>
      <c r="N6" s="22">
        <v>23532098</v>
      </c>
      <c r="O6" s="22">
        <v>11319762</v>
      </c>
      <c r="P6" s="22">
        <v>4541870</v>
      </c>
      <c r="Q6" s="22">
        <v>6019212</v>
      </c>
      <c r="R6" s="22">
        <v>21880844</v>
      </c>
      <c r="S6" s="22">
        <v>9616393</v>
      </c>
      <c r="T6" s="22">
        <v>5492549</v>
      </c>
      <c r="U6" s="22">
        <v>4964553</v>
      </c>
      <c r="V6" s="22">
        <v>20073495</v>
      </c>
      <c r="W6" s="22">
        <v>83322213</v>
      </c>
      <c r="X6" s="22">
        <v>130400000</v>
      </c>
      <c r="Y6" s="22">
        <v>-47077787</v>
      </c>
      <c r="Z6" s="23">
        <v>-36.102597392638039</v>
      </c>
      <c r="AA6" s="20">
        <v>130400000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78485202</v>
      </c>
      <c r="D33" s="29">
        <f t="shared" ref="D33:Y33" si="0">SUM(D6:D32)</f>
        <v>0</v>
      </c>
      <c r="E33" s="30">
        <f t="shared" si="0"/>
        <v>130400000</v>
      </c>
      <c r="F33" s="31">
        <f t="shared" si="0"/>
        <v>130400000</v>
      </c>
      <c r="G33" s="31">
        <f t="shared" si="0"/>
        <v>234041248</v>
      </c>
      <c r="H33" s="31">
        <f t="shared" si="0"/>
        <v>-222127051</v>
      </c>
      <c r="I33" s="31">
        <f t="shared" si="0"/>
        <v>5921579</v>
      </c>
      <c r="J33" s="31">
        <f t="shared" si="0"/>
        <v>17835776</v>
      </c>
      <c r="K33" s="31">
        <f t="shared" si="0"/>
        <v>7466121</v>
      </c>
      <c r="L33" s="31">
        <f t="shared" si="0"/>
        <v>11429208</v>
      </c>
      <c r="M33" s="31">
        <f t="shared" si="0"/>
        <v>4636769</v>
      </c>
      <c r="N33" s="31">
        <f t="shared" si="0"/>
        <v>23532098</v>
      </c>
      <c r="O33" s="31">
        <f t="shared" si="0"/>
        <v>11319762</v>
      </c>
      <c r="P33" s="31">
        <f t="shared" si="0"/>
        <v>4541870</v>
      </c>
      <c r="Q33" s="31">
        <f t="shared" si="0"/>
        <v>6019212</v>
      </c>
      <c r="R33" s="31">
        <f t="shared" si="0"/>
        <v>21880844</v>
      </c>
      <c r="S33" s="31">
        <f t="shared" si="0"/>
        <v>9616393</v>
      </c>
      <c r="T33" s="31">
        <f t="shared" si="0"/>
        <v>5492549</v>
      </c>
      <c r="U33" s="31">
        <f t="shared" si="0"/>
        <v>4964553</v>
      </c>
      <c r="V33" s="31">
        <f t="shared" si="0"/>
        <v>20073495</v>
      </c>
      <c r="W33" s="31">
        <f t="shared" si="0"/>
        <v>83322213</v>
      </c>
      <c r="X33" s="31">
        <f t="shared" si="0"/>
        <v>130400000</v>
      </c>
      <c r="Y33" s="31">
        <f t="shared" si="0"/>
        <v>-47077787</v>
      </c>
      <c r="Z33" s="32">
        <f>+IF(X33&lt;&gt;0,+(Y33/X33)*100,0)</f>
        <v>-36.102597392638039</v>
      </c>
      <c r="AA33" s="29">
        <f>SUM(AA6:AA32)</f>
        <v>130400000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9450221</v>
      </c>
      <c r="D35" s="20"/>
      <c r="E35" s="21">
        <v>7874424</v>
      </c>
      <c r="F35" s="22">
        <v>7874424</v>
      </c>
      <c r="G35" s="22">
        <v>1194360</v>
      </c>
      <c r="H35" s="22">
        <v>834796</v>
      </c>
      <c r="I35" s="22">
        <v>1032783</v>
      </c>
      <c r="J35" s="22">
        <v>3061939</v>
      </c>
      <c r="K35" s="22">
        <v>621582</v>
      </c>
      <c r="L35" s="22">
        <v>541982</v>
      </c>
      <c r="M35" s="22">
        <v>723407</v>
      </c>
      <c r="N35" s="22">
        <v>1886971</v>
      </c>
      <c r="O35" s="22">
        <v>758252</v>
      </c>
      <c r="P35" s="22">
        <v>720572</v>
      </c>
      <c r="Q35" s="22">
        <v>897897</v>
      </c>
      <c r="R35" s="22">
        <v>2376721</v>
      </c>
      <c r="S35" s="22">
        <v>687241</v>
      </c>
      <c r="T35" s="22">
        <v>911968</v>
      </c>
      <c r="U35" s="22">
        <v>907538</v>
      </c>
      <c r="V35" s="22">
        <v>2506747</v>
      </c>
      <c r="W35" s="22">
        <v>9832378</v>
      </c>
      <c r="X35" s="22">
        <v>7874424</v>
      </c>
      <c r="Y35" s="22">
        <v>1957954</v>
      </c>
      <c r="Z35" s="23">
        <v>24.864726613654536</v>
      </c>
      <c r="AA35" s="20">
        <v>7874424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92486586</v>
      </c>
      <c r="D37" s="20"/>
      <c r="E37" s="21">
        <v>117305100</v>
      </c>
      <c r="F37" s="22">
        <v>117305100</v>
      </c>
      <c r="G37" s="22">
        <v>52859</v>
      </c>
      <c r="H37" s="22">
        <v>26565594</v>
      </c>
      <c r="I37" s="22">
        <v>59778</v>
      </c>
      <c r="J37" s="22">
        <v>26678231</v>
      </c>
      <c r="K37" s="22"/>
      <c r="L37" s="22">
        <v>8169430</v>
      </c>
      <c r="M37" s="22">
        <v>8952187</v>
      </c>
      <c r="N37" s="22">
        <v>17121617</v>
      </c>
      <c r="O37" s="22">
        <v>18083686</v>
      </c>
      <c r="P37" s="22"/>
      <c r="Q37" s="22">
        <v>9486955</v>
      </c>
      <c r="R37" s="22">
        <v>27570641</v>
      </c>
      <c r="S37" s="22">
        <v>16038329</v>
      </c>
      <c r="T37" s="22">
        <v>95806</v>
      </c>
      <c r="U37" s="22">
        <v>8315453</v>
      </c>
      <c r="V37" s="22">
        <v>24449588</v>
      </c>
      <c r="W37" s="22">
        <v>95820077</v>
      </c>
      <c r="X37" s="22">
        <v>117305100</v>
      </c>
      <c r="Y37" s="22">
        <v>-21485023</v>
      </c>
      <c r="Z37" s="23">
        <v>-18.315506316434664</v>
      </c>
      <c r="AA37" s="20">
        <v>117305100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64990976</v>
      </c>
      <c r="D39" s="20"/>
      <c r="E39" s="21">
        <v>12759612</v>
      </c>
      <c r="F39" s="22">
        <v>12759612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12759612</v>
      </c>
      <c r="Y39" s="22">
        <v>-12759612</v>
      </c>
      <c r="Z39" s="23">
        <v>-100</v>
      </c>
      <c r="AA39" s="20">
        <v>12759612</v>
      </c>
    </row>
    <row r="40" spans="1:27" x14ac:dyDescent="0.25">
      <c r="A40" s="19" t="s">
        <v>66</v>
      </c>
      <c r="B40" s="15" t="s">
        <v>32</v>
      </c>
      <c r="C40" s="20">
        <v>2121240</v>
      </c>
      <c r="D40" s="20"/>
      <c r="E40" s="21">
        <v>3663324</v>
      </c>
      <c r="F40" s="22">
        <v>3663324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3663324</v>
      </c>
      <c r="Y40" s="22">
        <v>-3663324</v>
      </c>
      <c r="Z40" s="23">
        <v>-100</v>
      </c>
      <c r="AA40" s="20">
        <v>3663324</v>
      </c>
    </row>
    <row r="41" spans="1:27" x14ac:dyDescent="0.25">
      <c r="A41" s="19" t="s">
        <v>40</v>
      </c>
      <c r="B41" s="15" t="s">
        <v>32</v>
      </c>
      <c r="C41" s="20">
        <v>368604</v>
      </c>
      <c r="D41" s="20"/>
      <c r="E41" s="21">
        <v>5655540</v>
      </c>
      <c r="F41" s="22">
        <v>5655540</v>
      </c>
      <c r="G41" s="22">
        <v>2</v>
      </c>
      <c r="H41" s="22">
        <v>106385</v>
      </c>
      <c r="I41" s="22">
        <v>65</v>
      </c>
      <c r="J41" s="22">
        <v>106452</v>
      </c>
      <c r="K41" s="22"/>
      <c r="L41" s="22">
        <v>108205</v>
      </c>
      <c r="M41" s="22">
        <v>135486</v>
      </c>
      <c r="N41" s="22">
        <v>243691</v>
      </c>
      <c r="O41" s="22">
        <v>372584</v>
      </c>
      <c r="P41" s="22"/>
      <c r="Q41" s="22">
        <v>220970</v>
      </c>
      <c r="R41" s="22">
        <v>593554</v>
      </c>
      <c r="S41" s="22">
        <v>328907</v>
      </c>
      <c r="T41" s="22">
        <v>1248</v>
      </c>
      <c r="U41" s="22">
        <v>155908</v>
      </c>
      <c r="V41" s="22">
        <v>486063</v>
      </c>
      <c r="W41" s="22">
        <v>1429760</v>
      </c>
      <c r="X41" s="22">
        <v>5655540</v>
      </c>
      <c r="Y41" s="22">
        <v>-4225780</v>
      </c>
      <c r="Z41" s="23">
        <v>-74.719301781969534</v>
      </c>
      <c r="AA41" s="20">
        <v>5655540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6500</v>
      </c>
      <c r="F42" s="22">
        <v>6500</v>
      </c>
      <c r="G42" s="22">
        <v>111229</v>
      </c>
      <c r="H42" s="22">
        <v>2940</v>
      </c>
      <c r="I42" s="22"/>
      <c r="J42" s="22">
        <v>114169</v>
      </c>
      <c r="K42" s="22"/>
      <c r="L42" s="22">
        <v>2232</v>
      </c>
      <c r="M42" s="22"/>
      <c r="N42" s="22">
        <v>2232</v>
      </c>
      <c r="O42" s="22"/>
      <c r="P42" s="22"/>
      <c r="Q42" s="22"/>
      <c r="R42" s="22"/>
      <c r="S42" s="22"/>
      <c r="T42" s="22"/>
      <c r="U42" s="22"/>
      <c r="V42" s="22"/>
      <c r="W42" s="22">
        <v>116401</v>
      </c>
      <c r="X42" s="22">
        <v>6500</v>
      </c>
      <c r="Y42" s="22">
        <v>109901</v>
      </c>
      <c r="Z42" s="23">
        <v>1690.7846153846156</v>
      </c>
      <c r="AA42" s="20">
        <v>6500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9076475</v>
      </c>
      <c r="D45" s="20"/>
      <c r="E45" s="21">
        <v>12200004</v>
      </c>
      <c r="F45" s="22">
        <v>9200004</v>
      </c>
      <c r="G45" s="22"/>
      <c r="H45" s="22"/>
      <c r="I45" s="22"/>
      <c r="J45" s="22"/>
      <c r="K45" s="22"/>
      <c r="L45" s="22"/>
      <c r="M45" s="22"/>
      <c r="N45" s="22"/>
      <c r="O45" s="22"/>
      <c r="P45" s="22">
        <v>-21559</v>
      </c>
      <c r="Q45" s="22"/>
      <c r="R45" s="22">
        <v>-21559</v>
      </c>
      <c r="S45" s="22">
        <v>213</v>
      </c>
      <c r="T45" s="22"/>
      <c r="U45" s="22">
        <v>-271</v>
      </c>
      <c r="V45" s="22">
        <v>-58</v>
      </c>
      <c r="W45" s="22">
        <v>-21617</v>
      </c>
      <c r="X45" s="22">
        <v>9200004</v>
      </c>
      <c r="Y45" s="22">
        <v>-9221621</v>
      </c>
      <c r="Z45" s="23">
        <v>-100.23496728914465</v>
      </c>
      <c r="AA45" s="20">
        <v>9200004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178494102</v>
      </c>
      <c r="D48" s="29">
        <f t="shared" ref="D48:Y48" si="1">SUM(D35:D47)</f>
        <v>0</v>
      </c>
      <c r="E48" s="30">
        <f t="shared" si="1"/>
        <v>159464504</v>
      </c>
      <c r="F48" s="31">
        <f t="shared" si="1"/>
        <v>156464504</v>
      </c>
      <c r="G48" s="31">
        <f t="shared" si="1"/>
        <v>1358450</v>
      </c>
      <c r="H48" s="31">
        <f t="shared" si="1"/>
        <v>27509715</v>
      </c>
      <c r="I48" s="31">
        <f t="shared" si="1"/>
        <v>1092626</v>
      </c>
      <c r="J48" s="31">
        <f t="shared" si="1"/>
        <v>29960791</v>
      </c>
      <c r="K48" s="31">
        <f t="shared" si="1"/>
        <v>621582</v>
      </c>
      <c r="L48" s="31">
        <f t="shared" si="1"/>
        <v>8821849</v>
      </c>
      <c r="M48" s="31">
        <f t="shared" si="1"/>
        <v>9811080</v>
      </c>
      <c r="N48" s="31">
        <f t="shared" si="1"/>
        <v>19254511</v>
      </c>
      <c r="O48" s="31">
        <f t="shared" si="1"/>
        <v>19214522</v>
      </c>
      <c r="P48" s="31">
        <f t="shared" si="1"/>
        <v>699013</v>
      </c>
      <c r="Q48" s="31">
        <f t="shared" si="1"/>
        <v>10605822</v>
      </c>
      <c r="R48" s="31">
        <f t="shared" si="1"/>
        <v>30519357</v>
      </c>
      <c r="S48" s="31">
        <f t="shared" si="1"/>
        <v>17054690</v>
      </c>
      <c r="T48" s="31">
        <f t="shared" si="1"/>
        <v>1009022</v>
      </c>
      <c r="U48" s="31">
        <f t="shared" si="1"/>
        <v>9378628</v>
      </c>
      <c r="V48" s="31">
        <f t="shared" si="1"/>
        <v>27442340</v>
      </c>
      <c r="W48" s="31">
        <f t="shared" si="1"/>
        <v>107176999</v>
      </c>
      <c r="X48" s="31">
        <f t="shared" si="1"/>
        <v>156464504</v>
      </c>
      <c r="Y48" s="31">
        <f t="shared" si="1"/>
        <v>-49287505</v>
      </c>
      <c r="Z48" s="32">
        <f>+IF(X48&lt;&gt;0,+(Y48/X48)*100,0)</f>
        <v>-31.500758152788443</v>
      </c>
      <c r="AA48" s="29">
        <f>SUM(AA35:AA47)</f>
        <v>156464504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-100008900</v>
      </c>
      <c r="D49" s="39">
        <f t="shared" si="2"/>
        <v>0</v>
      </c>
      <c r="E49" s="40">
        <f t="shared" si="2"/>
        <v>-29064504</v>
      </c>
      <c r="F49" s="41">
        <f t="shared" si="2"/>
        <v>-26064504</v>
      </c>
      <c r="G49" s="41">
        <f t="shared" si="2"/>
        <v>232682798</v>
      </c>
      <c r="H49" s="41">
        <f t="shared" si="2"/>
        <v>-249636766</v>
      </c>
      <c r="I49" s="41">
        <f t="shared" si="2"/>
        <v>4828953</v>
      </c>
      <c r="J49" s="41">
        <f t="shared" si="2"/>
        <v>-12125015</v>
      </c>
      <c r="K49" s="41">
        <f t="shared" si="2"/>
        <v>6844539</v>
      </c>
      <c r="L49" s="41">
        <f t="shared" si="2"/>
        <v>2607359</v>
      </c>
      <c r="M49" s="41">
        <f t="shared" si="2"/>
        <v>-5174311</v>
      </c>
      <c r="N49" s="41">
        <f t="shared" si="2"/>
        <v>4277587</v>
      </c>
      <c r="O49" s="41">
        <f t="shared" si="2"/>
        <v>-7894760</v>
      </c>
      <c r="P49" s="41">
        <f t="shared" si="2"/>
        <v>3842857</v>
      </c>
      <c r="Q49" s="41">
        <f t="shared" si="2"/>
        <v>-4586610</v>
      </c>
      <c r="R49" s="41">
        <f t="shared" si="2"/>
        <v>-8638513</v>
      </c>
      <c r="S49" s="41">
        <f t="shared" si="2"/>
        <v>-7438297</v>
      </c>
      <c r="T49" s="41">
        <f t="shared" si="2"/>
        <v>4483527</v>
      </c>
      <c r="U49" s="41">
        <f t="shared" si="2"/>
        <v>-4414075</v>
      </c>
      <c r="V49" s="41">
        <f t="shared" si="2"/>
        <v>-7368845</v>
      </c>
      <c r="W49" s="41">
        <f t="shared" si="2"/>
        <v>-23854786</v>
      </c>
      <c r="X49" s="41">
        <f t="shared" si="2"/>
        <v>-26064504</v>
      </c>
      <c r="Y49" s="41">
        <f t="shared" si="2"/>
        <v>2209718</v>
      </c>
      <c r="Z49" s="42">
        <f>+IF(X49&lt;&gt;0,+(Y49/X49)*100,0)</f>
        <v>-8.4778824104997366</v>
      </c>
      <c r="AA49" s="39">
        <f>+AA33-AA48</f>
        <v>-26064504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-100008900</v>
      </c>
      <c r="D52" s="48">
        <f t="shared" si="3"/>
        <v>0</v>
      </c>
      <c r="E52" s="49">
        <f t="shared" si="3"/>
        <v>-29064504</v>
      </c>
      <c r="F52" s="50">
        <f t="shared" si="3"/>
        <v>-26064504</v>
      </c>
      <c r="G52" s="50">
        <f t="shared" si="3"/>
        <v>232682798</v>
      </c>
      <c r="H52" s="50">
        <f t="shared" si="3"/>
        <v>-249636766</v>
      </c>
      <c r="I52" s="50">
        <f t="shared" si="3"/>
        <v>4828953</v>
      </c>
      <c r="J52" s="50">
        <f t="shared" si="3"/>
        <v>-12125015</v>
      </c>
      <c r="K52" s="50">
        <f t="shared" si="3"/>
        <v>6844539</v>
      </c>
      <c r="L52" s="50">
        <f t="shared" si="3"/>
        <v>2607359</v>
      </c>
      <c r="M52" s="50">
        <f t="shared" si="3"/>
        <v>-5174311</v>
      </c>
      <c r="N52" s="50">
        <f t="shared" si="3"/>
        <v>4277587</v>
      </c>
      <c r="O52" s="50">
        <f t="shared" si="3"/>
        <v>-7894760</v>
      </c>
      <c r="P52" s="50">
        <f t="shared" si="3"/>
        <v>3842857</v>
      </c>
      <c r="Q52" s="50">
        <f t="shared" si="3"/>
        <v>-4586610</v>
      </c>
      <c r="R52" s="50">
        <f t="shared" si="3"/>
        <v>-8638513</v>
      </c>
      <c r="S52" s="50">
        <f t="shared" si="3"/>
        <v>-7438297</v>
      </c>
      <c r="T52" s="50">
        <f t="shared" si="3"/>
        <v>4483527</v>
      </c>
      <c r="U52" s="50">
        <f t="shared" si="3"/>
        <v>-4414075</v>
      </c>
      <c r="V52" s="50">
        <f t="shared" si="3"/>
        <v>-7368845</v>
      </c>
      <c r="W52" s="50">
        <f t="shared" si="3"/>
        <v>-23854786</v>
      </c>
      <c r="X52" s="50">
        <f t="shared" si="3"/>
        <v>-26064504</v>
      </c>
      <c r="Y52" s="50">
        <f t="shared" si="3"/>
        <v>2209718</v>
      </c>
      <c r="Z52" s="51">
        <f>+IF(X52&lt;&gt;0,+(Y52/X52)*100,0)</f>
        <v>-8.4778824104997366</v>
      </c>
      <c r="AA52" s="48">
        <f>SUM(AA49:AA51)</f>
        <v>-26064504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-100008900</v>
      </c>
      <c r="D54" s="54">
        <f>+D52-D53</f>
        <v>0</v>
      </c>
      <c r="E54" s="55">
        <f t="shared" si="4"/>
        <v>-29064504</v>
      </c>
      <c r="F54" s="56">
        <f t="shared" si="4"/>
        <v>-26064504</v>
      </c>
      <c r="G54" s="56">
        <f t="shared" si="4"/>
        <v>232682798</v>
      </c>
      <c r="H54" s="56">
        <f t="shared" si="4"/>
        <v>-249636766</v>
      </c>
      <c r="I54" s="56">
        <f t="shared" si="4"/>
        <v>4828953</v>
      </c>
      <c r="J54" s="56">
        <f t="shared" si="4"/>
        <v>-12125015</v>
      </c>
      <c r="K54" s="56">
        <f t="shared" si="4"/>
        <v>6844539</v>
      </c>
      <c r="L54" s="56">
        <f t="shared" si="4"/>
        <v>2607359</v>
      </c>
      <c r="M54" s="56">
        <f t="shared" si="4"/>
        <v>-5174311</v>
      </c>
      <c r="N54" s="56">
        <f t="shared" si="4"/>
        <v>4277587</v>
      </c>
      <c r="O54" s="56">
        <f t="shared" si="4"/>
        <v>-7894760</v>
      </c>
      <c r="P54" s="56">
        <f t="shared" si="4"/>
        <v>3842857</v>
      </c>
      <c r="Q54" s="56">
        <f t="shared" si="4"/>
        <v>-4586610</v>
      </c>
      <c r="R54" s="56">
        <f t="shared" si="4"/>
        <v>-8638513</v>
      </c>
      <c r="S54" s="56">
        <f t="shared" si="4"/>
        <v>-7438297</v>
      </c>
      <c r="T54" s="56">
        <f t="shared" si="4"/>
        <v>4483527</v>
      </c>
      <c r="U54" s="56">
        <f t="shared" si="4"/>
        <v>-4414075</v>
      </c>
      <c r="V54" s="56">
        <f t="shared" si="4"/>
        <v>-7368845</v>
      </c>
      <c r="W54" s="56">
        <f t="shared" si="4"/>
        <v>-23854786</v>
      </c>
      <c r="X54" s="56">
        <f t="shared" si="4"/>
        <v>-26064504</v>
      </c>
      <c r="Y54" s="56">
        <f t="shared" si="4"/>
        <v>2209718</v>
      </c>
      <c r="Z54" s="57">
        <f>+IF(X54&lt;&gt;0,+(Y54/X54)*100,0)</f>
        <v>-8.4778824104997366</v>
      </c>
      <c r="AA54" s="54">
        <f>+AA52-AA53</f>
        <v>-26064504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-100008900</v>
      </c>
      <c r="D57" s="48">
        <f>SUM(D54:D56)</f>
        <v>0</v>
      </c>
      <c r="E57" s="49">
        <f t="shared" si="5"/>
        <v>-29064504</v>
      </c>
      <c r="F57" s="50">
        <f t="shared" si="5"/>
        <v>-26064504</v>
      </c>
      <c r="G57" s="50">
        <f t="shared" si="5"/>
        <v>232682798</v>
      </c>
      <c r="H57" s="50">
        <f t="shared" si="5"/>
        <v>-249636766</v>
      </c>
      <c r="I57" s="50">
        <f t="shared" si="5"/>
        <v>4828953</v>
      </c>
      <c r="J57" s="50">
        <f t="shared" si="5"/>
        <v>-12125015</v>
      </c>
      <c r="K57" s="50">
        <f t="shared" si="5"/>
        <v>6844539</v>
      </c>
      <c r="L57" s="50">
        <f t="shared" si="5"/>
        <v>2607359</v>
      </c>
      <c r="M57" s="50">
        <f t="shared" si="5"/>
        <v>-5174311</v>
      </c>
      <c r="N57" s="50">
        <f t="shared" si="5"/>
        <v>4277587</v>
      </c>
      <c r="O57" s="50">
        <f t="shared" si="5"/>
        <v>-7894760</v>
      </c>
      <c r="P57" s="50">
        <f t="shared" si="5"/>
        <v>3842857</v>
      </c>
      <c r="Q57" s="50">
        <f t="shared" si="5"/>
        <v>-4586610</v>
      </c>
      <c r="R57" s="50">
        <f t="shared" si="5"/>
        <v>-8638513</v>
      </c>
      <c r="S57" s="50">
        <f t="shared" si="5"/>
        <v>-7438297</v>
      </c>
      <c r="T57" s="50">
        <f t="shared" si="5"/>
        <v>4483527</v>
      </c>
      <c r="U57" s="50">
        <f t="shared" si="5"/>
        <v>-4414075</v>
      </c>
      <c r="V57" s="50">
        <f t="shared" si="5"/>
        <v>-7368845</v>
      </c>
      <c r="W57" s="50">
        <f t="shared" si="5"/>
        <v>-23854786</v>
      </c>
      <c r="X57" s="50">
        <f t="shared" si="5"/>
        <v>-26064504</v>
      </c>
      <c r="Y57" s="50">
        <f t="shared" si="5"/>
        <v>2209718</v>
      </c>
      <c r="Z57" s="51">
        <f>+IF(X57&lt;&gt;0,+(Y57/X57)*100,0)</f>
        <v>-8.4778824104997366</v>
      </c>
      <c r="AA57" s="48">
        <f>SUM(AA54:AA56)</f>
        <v>-26064504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-100008900</v>
      </c>
      <c r="D60" s="65">
        <f>SUM(D57:D59)</f>
        <v>0</v>
      </c>
      <c r="E60" s="66">
        <f t="shared" si="6"/>
        <v>-29064504</v>
      </c>
      <c r="F60" s="67">
        <f t="shared" si="6"/>
        <v>-26064504</v>
      </c>
      <c r="G60" s="67">
        <f t="shared" si="6"/>
        <v>232682798</v>
      </c>
      <c r="H60" s="67">
        <f t="shared" si="6"/>
        <v>-249636766</v>
      </c>
      <c r="I60" s="67">
        <f t="shared" si="6"/>
        <v>4828953</v>
      </c>
      <c r="J60" s="67">
        <f t="shared" si="6"/>
        <v>-12125015</v>
      </c>
      <c r="K60" s="67">
        <f t="shared" si="6"/>
        <v>6844539</v>
      </c>
      <c r="L60" s="67">
        <f t="shared" si="6"/>
        <v>2607359</v>
      </c>
      <c r="M60" s="67">
        <f t="shared" si="6"/>
        <v>-5174311</v>
      </c>
      <c r="N60" s="67">
        <f t="shared" si="6"/>
        <v>4277587</v>
      </c>
      <c r="O60" s="67">
        <f t="shared" si="6"/>
        <v>-7894760</v>
      </c>
      <c r="P60" s="67">
        <f t="shared" si="6"/>
        <v>3842857</v>
      </c>
      <c r="Q60" s="67">
        <f t="shared" si="6"/>
        <v>-4586610</v>
      </c>
      <c r="R60" s="67">
        <f t="shared" si="6"/>
        <v>-8638513</v>
      </c>
      <c r="S60" s="67">
        <f t="shared" si="6"/>
        <v>-7438297</v>
      </c>
      <c r="T60" s="67">
        <f t="shared" si="6"/>
        <v>4483527</v>
      </c>
      <c r="U60" s="67">
        <f t="shared" si="6"/>
        <v>-4414075</v>
      </c>
      <c r="V60" s="67">
        <f t="shared" si="6"/>
        <v>-7368845</v>
      </c>
      <c r="W60" s="67">
        <f t="shared" si="6"/>
        <v>-23854786</v>
      </c>
      <c r="X60" s="67">
        <f t="shared" si="6"/>
        <v>-26064504</v>
      </c>
      <c r="Y60" s="67">
        <f t="shared" si="6"/>
        <v>2209718</v>
      </c>
      <c r="Z60" s="68">
        <f>+IF(X60&lt;&gt;0,+(Y60/X60)*100,0)</f>
        <v>-8.4778824104997366</v>
      </c>
      <c r="AA60" s="65">
        <f>SUM(AA57:AA59)</f>
        <v>-26064504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193634482</v>
      </c>
      <c r="D6" s="20"/>
      <c r="E6" s="21">
        <v>265322299</v>
      </c>
      <c r="F6" s="22">
        <v>235322302</v>
      </c>
      <c r="G6" s="22">
        <v>14090338</v>
      </c>
      <c r="H6" s="22">
        <v>16486160</v>
      </c>
      <c r="I6" s="22">
        <v>15889695</v>
      </c>
      <c r="J6" s="22">
        <v>46466193</v>
      </c>
      <c r="K6" s="22">
        <v>18752337</v>
      </c>
      <c r="L6" s="22">
        <v>17865704</v>
      </c>
      <c r="M6" s="22">
        <v>19294818</v>
      </c>
      <c r="N6" s="22">
        <v>55912859</v>
      </c>
      <c r="O6" s="22">
        <v>20540103</v>
      </c>
      <c r="P6" s="22">
        <v>20923866</v>
      </c>
      <c r="Q6" s="22">
        <v>19567662</v>
      </c>
      <c r="R6" s="22">
        <v>61031631</v>
      </c>
      <c r="S6" s="22">
        <v>18224088</v>
      </c>
      <c r="T6" s="22">
        <v>23166320</v>
      </c>
      <c r="U6" s="22">
        <v>30988550</v>
      </c>
      <c r="V6" s="22">
        <v>72378958</v>
      </c>
      <c r="W6" s="22">
        <v>235789641</v>
      </c>
      <c r="X6" s="22">
        <v>235322302</v>
      </c>
      <c r="Y6" s="22">
        <v>467339</v>
      </c>
      <c r="Z6" s="23">
        <v>0.19859528656149217</v>
      </c>
      <c r="AA6" s="20">
        <v>235322302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15200465</v>
      </c>
      <c r="D13" s="20"/>
      <c r="E13" s="21">
        <v>14295128</v>
      </c>
      <c r="F13" s="22">
        <v>28259925</v>
      </c>
      <c r="G13" s="22">
        <v>1141708</v>
      </c>
      <c r="H13" s="22">
        <v>1048748</v>
      </c>
      <c r="I13" s="22">
        <v>1346265</v>
      </c>
      <c r="J13" s="22">
        <v>3536721</v>
      </c>
      <c r="K13" s="22">
        <v>1150575</v>
      </c>
      <c r="L13" s="22">
        <v>1312612</v>
      </c>
      <c r="M13" s="22">
        <v>1325373</v>
      </c>
      <c r="N13" s="22">
        <v>3788560</v>
      </c>
      <c r="O13" s="22">
        <v>1323028</v>
      </c>
      <c r="P13" s="22">
        <v>1261395</v>
      </c>
      <c r="Q13" s="22">
        <v>1174729</v>
      </c>
      <c r="R13" s="22">
        <v>3759152</v>
      </c>
      <c r="S13" s="22">
        <v>1210770</v>
      </c>
      <c r="T13" s="22">
        <v>1295038</v>
      </c>
      <c r="U13" s="22">
        <v>1205447</v>
      </c>
      <c r="V13" s="22">
        <v>3711255</v>
      </c>
      <c r="W13" s="22">
        <v>14795688</v>
      </c>
      <c r="X13" s="22">
        <v>28259925</v>
      </c>
      <c r="Y13" s="22">
        <v>-13464237</v>
      </c>
      <c r="Z13" s="23">
        <v>-47.64427718757215</v>
      </c>
      <c r="AA13" s="20">
        <v>28259925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99518</v>
      </c>
      <c r="F20" s="22">
        <v>99518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99518</v>
      </c>
      <c r="Y20" s="22">
        <v>-99518</v>
      </c>
      <c r="Z20" s="18">
        <v>-100</v>
      </c>
      <c r="AA20" s="20">
        <v>99518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208834947</v>
      </c>
      <c r="D33" s="29">
        <f t="shared" ref="D33:Y33" si="0">SUM(D6:D32)</f>
        <v>0</v>
      </c>
      <c r="E33" s="30">
        <f t="shared" si="0"/>
        <v>279716945</v>
      </c>
      <c r="F33" s="31">
        <f t="shared" si="0"/>
        <v>263681745</v>
      </c>
      <c r="G33" s="31">
        <f t="shared" si="0"/>
        <v>15232046</v>
      </c>
      <c r="H33" s="31">
        <f t="shared" si="0"/>
        <v>17534908</v>
      </c>
      <c r="I33" s="31">
        <f t="shared" si="0"/>
        <v>17235960</v>
      </c>
      <c r="J33" s="31">
        <f t="shared" si="0"/>
        <v>50002914</v>
      </c>
      <c r="K33" s="31">
        <f t="shared" si="0"/>
        <v>19902912</v>
      </c>
      <c r="L33" s="31">
        <f t="shared" si="0"/>
        <v>19178316</v>
      </c>
      <c r="M33" s="31">
        <f t="shared" si="0"/>
        <v>20620191</v>
      </c>
      <c r="N33" s="31">
        <f t="shared" si="0"/>
        <v>59701419</v>
      </c>
      <c r="O33" s="31">
        <f t="shared" si="0"/>
        <v>21863131</v>
      </c>
      <c r="P33" s="31">
        <f t="shared" si="0"/>
        <v>22185261</v>
      </c>
      <c r="Q33" s="31">
        <f t="shared" si="0"/>
        <v>20742391</v>
      </c>
      <c r="R33" s="31">
        <f t="shared" si="0"/>
        <v>64790783</v>
      </c>
      <c r="S33" s="31">
        <f t="shared" si="0"/>
        <v>19434858</v>
      </c>
      <c r="T33" s="31">
        <f t="shared" si="0"/>
        <v>24461358</v>
      </c>
      <c r="U33" s="31">
        <f t="shared" si="0"/>
        <v>32193997</v>
      </c>
      <c r="V33" s="31">
        <f t="shared" si="0"/>
        <v>76090213</v>
      </c>
      <c r="W33" s="31">
        <f t="shared" si="0"/>
        <v>250585329</v>
      </c>
      <c r="X33" s="31">
        <f t="shared" si="0"/>
        <v>263681745</v>
      </c>
      <c r="Y33" s="31">
        <f t="shared" si="0"/>
        <v>-13096416</v>
      </c>
      <c r="Z33" s="32">
        <f>+IF(X33&lt;&gt;0,+(Y33/X33)*100,0)</f>
        <v>-4.966751111268624</v>
      </c>
      <c r="AA33" s="29">
        <f>SUM(AA6:AA32)</f>
        <v>263681745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22627660</v>
      </c>
      <c r="D35" s="20"/>
      <c r="E35" s="21">
        <v>19070122</v>
      </c>
      <c r="F35" s="22">
        <v>18185440</v>
      </c>
      <c r="G35" s="22">
        <v>1781078</v>
      </c>
      <c r="H35" s="22">
        <v>1782827</v>
      </c>
      <c r="I35" s="22">
        <v>1782332</v>
      </c>
      <c r="J35" s="22">
        <v>5346237</v>
      </c>
      <c r="K35" s="22">
        <v>2051293</v>
      </c>
      <c r="L35" s="22">
        <v>1930094</v>
      </c>
      <c r="M35" s="22">
        <v>1995431</v>
      </c>
      <c r="N35" s="22">
        <v>5976818</v>
      </c>
      <c r="O35" s="22">
        <v>2194857</v>
      </c>
      <c r="P35" s="22">
        <v>1812009</v>
      </c>
      <c r="Q35" s="22">
        <v>1875164</v>
      </c>
      <c r="R35" s="22">
        <v>5882030</v>
      </c>
      <c r="S35" s="22">
        <v>1755677</v>
      </c>
      <c r="T35" s="22">
        <v>1976973</v>
      </c>
      <c r="U35" s="22">
        <v>1858862</v>
      </c>
      <c r="V35" s="22">
        <v>5591512</v>
      </c>
      <c r="W35" s="22">
        <v>22796597</v>
      </c>
      <c r="X35" s="22">
        <v>18185440</v>
      </c>
      <c r="Y35" s="22">
        <v>4611157</v>
      </c>
      <c r="Z35" s="23">
        <v>25.356312522545508</v>
      </c>
      <c r="AA35" s="20">
        <v>18185440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161357687</v>
      </c>
      <c r="D37" s="20"/>
      <c r="E37" s="21">
        <v>193203577</v>
      </c>
      <c r="F37" s="22">
        <v>184166362</v>
      </c>
      <c r="G37" s="22">
        <v>17128134</v>
      </c>
      <c r="H37" s="22">
        <v>21316945</v>
      </c>
      <c r="I37" s="22">
        <v>19767769</v>
      </c>
      <c r="J37" s="22">
        <v>58212848</v>
      </c>
      <c r="K37" s="22">
        <v>12845673</v>
      </c>
      <c r="L37" s="22">
        <v>13988381</v>
      </c>
      <c r="M37" s="22">
        <v>14536279</v>
      </c>
      <c r="N37" s="22">
        <v>41370333</v>
      </c>
      <c r="O37" s="22">
        <v>14252163</v>
      </c>
      <c r="P37" s="22">
        <v>13975391</v>
      </c>
      <c r="Q37" s="22">
        <v>13574932</v>
      </c>
      <c r="R37" s="22">
        <v>41802486</v>
      </c>
      <c r="S37" s="22">
        <v>13582966</v>
      </c>
      <c r="T37" s="22">
        <v>12769187</v>
      </c>
      <c r="U37" s="22">
        <v>11966554</v>
      </c>
      <c r="V37" s="22">
        <v>38318707</v>
      </c>
      <c r="W37" s="22">
        <v>179704374</v>
      </c>
      <c r="X37" s="22">
        <v>184166362</v>
      </c>
      <c r="Y37" s="22">
        <v>-4461988</v>
      </c>
      <c r="Z37" s="23">
        <v>-2.4228029220667344</v>
      </c>
      <c r="AA37" s="20">
        <v>184166362</v>
      </c>
    </row>
    <row r="38" spans="1:27" x14ac:dyDescent="0.25">
      <c r="A38" s="19" t="s">
        <v>64</v>
      </c>
      <c r="B38" s="15" t="s">
        <v>32</v>
      </c>
      <c r="C38" s="20">
        <v>4491916</v>
      </c>
      <c r="D38" s="20"/>
      <c r="E38" s="21">
        <v>3280795</v>
      </c>
      <c r="F38" s="22">
        <v>3280795</v>
      </c>
      <c r="G38" s="22">
        <v>19899</v>
      </c>
      <c r="H38" s="22"/>
      <c r="I38" s="22">
        <v>36813</v>
      </c>
      <c r="J38" s="22">
        <v>56712</v>
      </c>
      <c r="K38" s="22">
        <v>294677</v>
      </c>
      <c r="L38" s="22">
        <v>341599</v>
      </c>
      <c r="M38" s="22">
        <v>207001</v>
      </c>
      <c r="N38" s="22">
        <v>843277</v>
      </c>
      <c r="O38" s="22">
        <v>703655</v>
      </c>
      <c r="P38" s="22">
        <v>685584</v>
      </c>
      <c r="Q38" s="22">
        <v>169723</v>
      </c>
      <c r="R38" s="22">
        <v>1558962</v>
      </c>
      <c r="S38" s="22">
        <v>66493</v>
      </c>
      <c r="T38" s="22">
        <v>441</v>
      </c>
      <c r="U38" s="22">
        <v>943889</v>
      </c>
      <c r="V38" s="22">
        <v>1010823</v>
      </c>
      <c r="W38" s="22">
        <v>3469774</v>
      </c>
      <c r="X38" s="22">
        <v>3280795</v>
      </c>
      <c r="Y38" s="22">
        <v>188979</v>
      </c>
      <c r="Z38" s="23">
        <v>5.7601587420122256</v>
      </c>
      <c r="AA38" s="20">
        <v>3280795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6505489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6505489</v>
      </c>
      <c r="Y39" s="22">
        <v>-6505489</v>
      </c>
      <c r="Z39" s="23">
        <v>-100</v>
      </c>
      <c r="AA39" s="20">
        <v>6505489</v>
      </c>
    </row>
    <row r="40" spans="1:27" x14ac:dyDescent="0.25">
      <c r="A40" s="19" t="s">
        <v>66</v>
      </c>
      <c r="B40" s="15" t="s">
        <v>32</v>
      </c>
      <c r="C40" s="20">
        <v>6705784</v>
      </c>
      <c r="D40" s="20"/>
      <c r="E40" s="21">
        <v>6400218</v>
      </c>
      <c r="F40" s="22">
        <v>6400218</v>
      </c>
      <c r="G40" s="22"/>
      <c r="H40" s="22"/>
      <c r="I40" s="22">
        <v>1383701</v>
      </c>
      <c r="J40" s="22">
        <v>1383701</v>
      </c>
      <c r="K40" s="22">
        <v>466240</v>
      </c>
      <c r="L40" s="22">
        <v>448952</v>
      </c>
      <c r="M40" s="22">
        <v>465748</v>
      </c>
      <c r="N40" s="22">
        <v>1380940</v>
      </c>
      <c r="O40" s="22">
        <v>467561</v>
      </c>
      <c r="P40" s="22">
        <v>422133</v>
      </c>
      <c r="Q40" s="22">
        <v>467007</v>
      </c>
      <c r="R40" s="22">
        <v>1356701</v>
      </c>
      <c r="S40" s="22">
        <v>464972</v>
      </c>
      <c r="T40" s="22">
        <v>464684</v>
      </c>
      <c r="U40" s="22">
        <v>602418</v>
      </c>
      <c r="V40" s="22">
        <v>1532074</v>
      </c>
      <c r="W40" s="22">
        <v>5653416</v>
      </c>
      <c r="X40" s="22">
        <v>6400218</v>
      </c>
      <c r="Y40" s="22">
        <v>-746802</v>
      </c>
      <c r="Z40" s="23">
        <v>-11.668383795676959</v>
      </c>
      <c r="AA40" s="20">
        <v>6400218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276697</v>
      </c>
      <c r="D42" s="20"/>
      <c r="E42" s="21">
        <v>2340550</v>
      </c>
      <c r="F42" s="22">
        <v>2840550</v>
      </c>
      <c r="G42" s="22"/>
      <c r="H42" s="22">
        <v>33490</v>
      </c>
      <c r="I42" s="22"/>
      <c r="J42" s="22">
        <v>33490</v>
      </c>
      <c r="K42" s="22">
        <v>33315</v>
      </c>
      <c r="L42" s="22">
        <v>188770</v>
      </c>
      <c r="M42" s="22">
        <v>336520</v>
      </c>
      <c r="N42" s="22">
        <v>558605</v>
      </c>
      <c r="O42" s="22">
        <v>146128</v>
      </c>
      <c r="P42" s="22">
        <v>2305</v>
      </c>
      <c r="Q42" s="22">
        <v>23675</v>
      </c>
      <c r="R42" s="22">
        <v>172108</v>
      </c>
      <c r="S42" s="22">
        <v>360512</v>
      </c>
      <c r="T42" s="22">
        <v>17330</v>
      </c>
      <c r="U42" s="22">
        <v>-427883</v>
      </c>
      <c r="V42" s="22">
        <v>-50041</v>
      </c>
      <c r="W42" s="22">
        <v>714162</v>
      </c>
      <c r="X42" s="22">
        <v>2840550</v>
      </c>
      <c r="Y42" s="22">
        <v>-2126388</v>
      </c>
      <c r="Z42" s="23">
        <v>-74.858319691609026</v>
      </c>
      <c r="AA42" s="20">
        <v>2840550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19535407</v>
      </c>
      <c r="D45" s="20"/>
      <c r="E45" s="21">
        <v>2823312</v>
      </c>
      <c r="F45" s="22">
        <v>2843312</v>
      </c>
      <c r="G45" s="22">
        <v>40120</v>
      </c>
      <c r="H45" s="22">
        <v>290741</v>
      </c>
      <c r="I45" s="22">
        <v>275381</v>
      </c>
      <c r="J45" s="22">
        <v>606242</v>
      </c>
      <c r="K45" s="22">
        <v>268077</v>
      </c>
      <c r="L45" s="22">
        <v>231109</v>
      </c>
      <c r="M45" s="22">
        <v>207148</v>
      </c>
      <c r="N45" s="22">
        <v>706334</v>
      </c>
      <c r="O45" s="22">
        <v>326884</v>
      </c>
      <c r="P45" s="22">
        <v>132912</v>
      </c>
      <c r="Q45" s="22">
        <v>648847</v>
      </c>
      <c r="R45" s="22">
        <v>1108643</v>
      </c>
      <c r="S45" s="22">
        <v>399931</v>
      </c>
      <c r="T45" s="22">
        <v>19716</v>
      </c>
      <c r="U45" s="22">
        <v>87691</v>
      </c>
      <c r="V45" s="22">
        <v>507338</v>
      </c>
      <c r="W45" s="22">
        <v>2928557</v>
      </c>
      <c r="X45" s="22">
        <v>2843312</v>
      </c>
      <c r="Y45" s="22">
        <v>85245</v>
      </c>
      <c r="Z45" s="23">
        <v>2.998088145092765</v>
      </c>
      <c r="AA45" s="20">
        <v>2843312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214995151</v>
      </c>
      <c r="D48" s="29">
        <f t="shared" ref="D48:Y48" si="1">SUM(D35:D47)</f>
        <v>0</v>
      </c>
      <c r="E48" s="30">
        <f t="shared" si="1"/>
        <v>227118574</v>
      </c>
      <c r="F48" s="31">
        <f t="shared" si="1"/>
        <v>224222166</v>
      </c>
      <c r="G48" s="31">
        <f t="shared" si="1"/>
        <v>18969231</v>
      </c>
      <c r="H48" s="31">
        <f t="shared" si="1"/>
        <v>23424003</v>
      </c>
      <c r="I48" s="31">
        <f t="shared" si="1"/>
        <v>23245996</v>
      </c>
      <c r="J48" s="31">
        <f t="shared" si="1"/>
        <v>65639230</v>
      </c>
      <c r="K48" s="31">
        <f t="shared" si="1"/>
        <v>15959275</v>
      </c>
      <c r="L48" s="31">
        <f t="shared" si="1"/>
        <v>17128905</v>
      </c>
      <c r="M48" s="31">
        <f t="shared" si="1"/>
        <v>17748127</v>
      </c>
      <c r="N48" s="31">
        <f t="shared" si="1"/>
        <v>50836307</v>
      </c>
      <c r="O48" s="31">
        <f t="shared" si="1"/>
        <v>18091248</v>
      </c>
      <c r="P48" s="31">
        <f t="shared" si="1"/>
        <v>17030334</v>
      </c>
      <c r="Q48" s="31">
        <f t="shared" si="1"/>
        <v>16759348</v>
      </c>
      <c r="R48" s="31">
        <f t="shared" si="1"/>
        <v>51880930</v>
      </c>
      <c r="S48" s="31">
        <f t="shared" si="1"/>
        <v>16630551</v>
      </c>
      <c r="T48" s="31">
        <f t="shared" si="1"/>
        <v>15248331</v>
      </c>
      <c r="U48" s="31">
        <f t="shared" si="1"/>
        <v>15031531</v>
      </c>
      <c r="V48" s="31">
        <f t="shared" si="1"/>
        <v>46910413</v>
      </c>
      <c r="W48" s="31">
        <f t="shared" si="1"/>
        <v>215266880</v>
      </c>
      <c r="X48" s="31">
        <f t="shared" si="1"/>
        <v>224222166</v>
      </c>
      <c r="Y48" s="31">
        <f t="shared" si="1"/>
        <v>-8955286</v>
      </c>
      <c r="Z48" s="32">
        <f>+IF(X48&lt;&gt;0,+(Y48/X48)*100,0)</f>
        <v>-3.9939343017496318</v>
      </c>
      <c r="AA48" s="29">
        <f>SUM(AA35:AA47)</f>
        <v>224222166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-6160204</v>
      </c>
      <c r="D49" s="39">
        <f t="shared" si="2"/>
        <v>0</v>
      </c>
      <c r="E49" s="40">
        <f t="shared" si="2"/>
        <v>52598371</v>
      </c>
      <c r="F49" s="41">
        <f t="shared" si="2"/>
        <v>39459579</v>
      </c>
      <c r="G49" s="41">
        <f t="shared" si="2"/>
        <v>-3737185</v>
      </c>
      <c r="H49" s="41">
        <f t="shared" si="2"/>
        <v>-5889095</v>
      </c>
      <c r="I49" s="41">
        <f t="shared" si="2"/>
        <v>-6010036</v>
      </c>
      <c r="J49" s="41">
        <f t="shared" si="2"/>
        <v>-15636316</v>
      </c>
      <c r="K49" s="41">
        <f t="shared" si="2"/>
        <v>3943637</v>
      </c>
      <c r="L49" s="41">
        <f t="shared" si="2"/>
        <v>2049411</v>
      </c>
      <c r="M49" s="41">
        <f t="shared" si="2"/>
        <v>2872064</v>
      </c>
      <c r="N49" s="41">
        <f t="shared" si="2"/>
        <v>8865112</v>
      </c>
      <c r="O49" s="41">
        <f t="shared" si="2"/>
        <v>3771883</v>
      </c>
      <c r="P49" s="41">
        <f t="shared" si="2"/>
        <v>5154927</v>
      </c>
      <c r="Q49" s="41">
        <f t="shared" si="2"/>
        <v>3983043</v>
      </c>
      <c r="R49" s="41">
        <f t="shared" si="2"/>
        <v>12909853</v>
      </c>
      <c r="S49" s="41">
        <f t="shared" si="2"/>
        <v>2804307</v>
      </c>
      <c r="T49" s="41">
        <f t="shared" si="2"/>
        <v>9213027</v>
      </c>
      <c r="U49" s="41">
        <f t="shared" si="2"/>
        <v>17162466</v>
      </c>
      <c r="V49" s="41">
        <f t="shared" si="2"/>
        <v>29179800</v>
      </c>
      <c r="W49" s="41">
        <f t="shared" si="2"/>
        <v>35318449</v>
      </c>
      <c r="X49" s="41">
        <f t="shared" si="2"/>
        <v>39459579</v>
      </c>
      <c r="Y49" s="41">
        <f t="shared" si="2"/>
        <v>-4141130</v>
      </c>
      <c r="Z49" s="42">
        <f>+IF(X49&lt;&gt;0,+(Y49/X49)*100,0)</f>
        <v>-10.494612727621853</v>
      </c>
      <c r="AA49" s="39">
        <f>+AA33-AA48</f>
        <v>39459579</v>
      </c>
    </row>
    <row r="50" spans="1:27" x14ac:dyDescent="0.25">
      <c r="A50" s="43" t="s">
        <v>75</v>
      </c>
      <c r="B50" s="15" t="s">
        <v>32</v>
      </c>
      <c r="C50" s="20">
        <v>1203000</v>
      </c>
      <c r="D50" s="20"/>
      <c r="E50" s="21">
        <v>4000000</v>
      </c>
      <c r="F50" s="22">
        <v>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</v>
      </c>
      <c r="Y50" s="22">
        <v>-1</v>
      </c>
      <c r="Z50" s="23">
        <v>-100</v>
      </c>
      <c r="AA50" s="20">
        <v>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-4957204</v>
      </c>
      <c r="D52" s="48">
        <f t="shared" si="3"/>
        <v>0</v>
      </c>
      <c r="E52" s="49">
        <f t="shared" si="3"/>
        <v>56598371</v>
      </c>
      <c r="F52" s="50">
        <f t="shared" si="3"/>
        <v>39459580</v>
      </c>
      <c r="G52" s="50">
        <f t="shared" si="3"/>
        <v>-3737185</v>
      </c>
      <c r="H52" s="50">
        <f t="shared" si="3"/>
        <v>-5889095</v>
      </c>
      <c r="I52" s="50">
        <f t="shared" si="3"/>
        <v>-6010036</v>
      </c>
      <c r="J52" s="50">
        <f t="shared" si="3"/>
        <v>-15636316</v>
      </c>
      <c r="K52" s="50">
        <f t="shared" si="3"/>
        <v>3943637</v>
      </c>
      <c r="L52" s="50">
        <f t="shared" si="3"/>
        <v>2049411</v>
      </c>
      <c r="M52" s="50">
        <f t="shared" si="3"/>
        <v>2872064</v>
      </c>
      <c r="N52" s="50">
        <f t="shared" si="3"/>
        <v>8865112</v>
      </c>
      <c r="O52" s="50">
        <f t="shared" si="3"/>
        <v>3771883</v>
      </c>
      <c r="P52" s="50">
        <f t="shared" si="3"/>
        <v>5154927</v>
      </c>
      <c r="Q52" s="50">
        <f t="shared" si="3"/>
        <v>3983043</v>
      </c>
      <c r="R52" s="50">
        <f t="shared" si="3"/>
        <v>12909853</v>
      </c>
      <c r="S52" s="50">
        <f t="shared" si="3"/>
        <v>2804307</v>
      </c>
      <c r="T52" s="50">
        <f t="shared" si="3"/>
        <v>9213027</v>
      </c>
      <c r="U52" s="50">
        <f t="shared" si="3"/>
        <v>17162466</v>
      </c>
      <c r="V52" s="50">
        <f t="shared" si="3"/>
        <v>29179800</v>
      </c>
      <c r="W52" s="50">
        <f t="shared" si="3"/>
        <v>35318449</v>
      </c>
      <c r="X52" s="50">
        <f t="shared" si="3"/>
        <v>39459580</v>
      </c>
      <c r="Y52" s="50">
        <f t="shared" si="3"/>
        <v>-4141131</v>
      </c>
      <c r="Z52" s="51">
        <f>+IF(X52&lt;&gt;0,+(Y52/X52)*100,0)</f>
        <v>-10.494614995902136</v>
      </c>
      <c r="AA52" s="48">
        <f>SUM(AA49:AA51)</f>
        <v>39459580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-4957204</v>
      </c>
      <c r="D54" s="54">
        <f>+D52-D53</f>
        <v>0</v>
      </c>
      <c r="E54" s="55">
        <f t="shared" si="4"/>
        <v>56598371</v>
      </c>
      <c r="F54" s="56">
        <f t="shared" si="4"/>
        <v>39459580</v>
      </c>
      <c r="G54" s="56">
        <f t="shared" si="4"/>
        <v>-3737185</v>
      </c>
      <c r="H54" s="56">
        <f t="shared" si="4"/>
        <v>-5889095</v>
      </c>
      <c r="I54" s="56">
        <f t="shared" si="4"/>
        <v>-6010036</v>
      </c>
      <c r="J54" s="56">
        <f t="shared" si="4"/>
        <v>-15636316</v>
      </c>
      <c r="K54" s="56">
        <f t="shared" si="4"/>
        <v>3943637</v>
      </c>
      <c r="L54" s="56">
        <f t="shared" si="4"/>
        <v>2049411</v>
      </c>
      <c r="M54" s="56">
        <f t="shared" si="4"/>
        <v>2872064</v>
      </c>
      <c r="N54" s="56">
        <f t="shared" si="4"/>
        <v>8865112</v>
      </c>
      <c r="O54" s="56">
        <f t="shared" si="4"/>
        <v>3771883</v>
      </c>
      <c r="P54" s="56">
        <f t="shared" si="4"/>
        <v>5154927</v>
      </c>
      <c r="Q54" s="56">
        <f t="shared" si="4"/>
        <v>3983043</v>
      </c>
      <c r="R54" s="56">
        <f t="shared" si="4"/>
        <v>12909853</v>
      </c>
      <c r="S54" s="56">
        <f t="shared" si="4"/>
        <v>2804307</v>
      </c>
      <c r="T54" s="56">
        <f t="shared" si="4"/>
        <v>9213027</v>
      </c>
      <c r="U54" s="56">
        <f t="shared" si="4"/>
        <v>17162466</v>
      </c>
      <c r="V54" s="56">
        <f t="shared" si="4"/>
        <v>29179800</v>
      </c>
      <c r="W54" s="56">
        <f t="shared" si="4"/>
        <v>35318449</v>
      </c>
      <c r="X54" s="56">
        <f t="shared" si="4"/>
        <v>39459580</v>
      </c>
      <c r="Y54" s="56">
        <f t="shared" si="4"/>
        <v>-4141131</v>
      </c>
      <c r="Z54" s="57">
        <f>+IF(X54&lt;&gt;0,+(Y54/X54)*100,0)</f>
        <v>-10.494614995902136</v>
      </c>
      <c r="AA54" s="54">
        <f>+AA52-AA53</f>
        <v>39459580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-4957204</v>
      </c>
      <c r="D57" s="48">
        <f>SUM(D54:D56)</f>
        <v>0</v>
      </c>
      <c r="E57" s="49">
        <f t="shared" si="5"/>
        <v>56598371</v>
      </c>
      <c r="F57" s="50">
        <f t="shared" si="5"/>
        <v>39459580</v>
      </c>
      <c r="G57" s="50">
        <f t="shared" si="5"/>
        <v>-3737185</v>
      </c>
      <c r="H57" s="50">
        <f t="shared" si="5"/>
        <v>-5889095</v>
      </c>
      <c r="I57" s="50">
        <f t="shared" si="5"/>
        <v>-6010036</v>
      </c>
      <c r="J57" s="50">
        <f t="shared" si="5"/>
        <v>-15636316</v>
      </c>
      <c r="K57" s="50">
        <f t="shared" si="5"/>
        <v>3943637</v>
      </c>
      <c r="L57" s="50">
        <f t="shared" si="5"/>
        <v>2049411</v>
      </c>
      <c r="M57" s="50">
        <f t="shared" si="5"/>
        <v>2872064</v>
      </c>
      <c r="N57" s="50">
        <f t="shared" si="5"/>
        <v>8865112</v>
      </c>
      <c r="O57" s="50">
        <f t="shared" si="5"/>
        <v>3771883</v>
      </c>
      <c r="P57" s="50">
        <f t="shared" si="5"/>
        <v>5154927</v>
      </c>
      <c r="Q57" s="50">
        <f t="shared" si="5"/>
        <v>3983043</v>
      </c>
      <c r="R57" s="50">
        <f t="shared" si="5"/>
        <v>12909853</v>
      </c>
      <c r="S57" s="50">
        <f t="shared" si="5"/>
        <v>2804307</v>
      </c>
      <c r="T57" s="50">
        <f t="shared" si="5"/>
        <v>9213027</v>
      </c>
      <c r="U57" s="50">
        <f t="shared" si="5"/>
        <v>17162466</v>
      </c>
      <c r="V57" s="50">
        <f t="shared" si="5"/>
        <v>29179800</v>
      </c>
      <c r="W57" s="50">
        <f t="shared" si="5"/>
        <v>35318449</v>
      </c>
      <c r="X57" s="50">
        <f t="shared" si="5"/>
        <v>39459580</v>
      </c>
      <c r="Y57" s="50">
        <f t="shared" si="5"/>
        <v>-4141131</v>
      </c>
      <c r="Z57" s="51">
        <f>+IF(X57&lt;&gt;0,+(Y57/X57)*100,0)</f>
        <v>-10.494614995902136</v>
      </c>
      <c r="AA57" s="48">
        <f>SUM(AA54:AA56)</f>
        <v>39459580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-4957204</v>
      </c>
      <c r="D60" s="65">
        <f>SUM(D57:D59)</f>
        <v>0</v>
      </c>
      <c r="E60" s="66">
        <f t="shared" si="6"/>
        <v>56598371</v>
      </c>
      <c r="F60" s="67">
        <f t="shared" si="6"/>
        <v>39459580</v>
      </c>
      <c r="G60" s="67">
        <f t="shared" si="6"/>
        <v>-3737185</v>
      </c>
      <c r="H60" s="67">
        <f t="shared" si="6"/>
        <v>-5889095</v>
      </c>
      <c r="I60" s="67">
        <f t="shared" si="6"/>
        <v>-6010036</v>
      </c>
      <c r="J60" s="67">
        <f t="shared" si="6"/>
        <v>-15636316</v>
      </c>
      <c r="K60" s="67">
        <f t="shared" si="6"/>
        <v>3943637</v>
      </c>
      <c r="L60" s="67">
        <f t="shared" si="6"/>
        <v>2049411</v>
      </c>
      <c r="M60" s="67">
        <f t="shared" si="6"/>
        <v>2872064</v>
      </c>
      <c r="N60" s="67">
        <f t="shared" si="6"/>
        <v>8865112</v>
      </c>
      <c r="O60" s="67">
        <f t="shared" si="6"/>
        <v>3771883</v>
      </c>
      <c r="P60" s="67">
        <f t="shared" si="6"/>
        <v>5154927</v>
      </c>
      <c r="Q60" s="67">
        <f t="shared" si="6"/>
        <v>3983043</v>
      </c>
      <c r="R60" s="67">
        <f t="shared" si="6"/>
        <v>12909853</v>
      </c>
      <c r="S60" s="67">
        <f t="shared" si="6"/>
        <v>2804307</v>
      </c>
      <c r="T60" s="67">
        <f t="shared" si="6"/>
        <v>9213027</v>
      </c>
      <c r="U60" s="67">
        <f t="shared" si="6"/>
        <v>17162466</v>
      </c>
      <c r="V60" s="67">
        <f t="shared" si="6"/>
        <v>29179800</v>
      </c>
      <c r="W60" s="67">
        <f t="shared" si="6"/>
        <v>35318449</v>
      </c>
      <c r="X60" s="67">
        <f t="shared" si="6"/>
        <v>39459580</v>
      </c>
      <c r="Y60" s="67">
        <f t="shared" si="6"/>
        <v>-4141131</v>
      </c>
      <c r="Z60" s="68">
        <f>+IF(X60&lt;&gt;0,+(Y60/X60)*100,0)</f>
        <v>-10.494614995902136</v>
      </c>
      <c r="AA60" s="65">
        <f>SUM(AA57:AA59)</f>
        <v>39459580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148368761</v>
      </c>
      <c r="D6" s="20"/>
      <c r="E6" s="21">
        <v>160361741</v>
      </c>
      <c r="F6" s="22">
        <v>168072551</v>
      </c>
      <c r="G6" s="22">
        <v>12008153</v>
      </c>
      <c r="H6" s="22">
        <v>12388880</v>
      </c>
      <c r="I6" s="22">
        <v>13535465</v>
      </c>
      <c r="J6" s="22">
        <v>37932498</v>
      </c>
      <c r="K6" s="22">
        <v>16261432</v>
      </c>
      <c r="L6" s="22">
        <v>13320534</v>
      </c>
      <c r="M6" s="22">
        <v>15317598</v>
      </c>
      <c r="N6" s="22">
        <v>44899564</v>
      </c>
      <c r="O6" s="22">
        <v>14260473</v>
      </c>
      <c r="P6" s="22">
        <v>16268950</v>
      </c>
      <c r="Q6" s="22">
        <v>12224242</v>
      </c>
      <c r="R6" s="22">
        <v>42753665</v>
      </c>
      <c r="S6" s="22">
        <v>14162296</v>
      </c>
      <c r="T6" s="22">
        <v>9375554</v>
      </c>
      <c r="U6" s="22">
        <v>12900741</v>
      </c>
      <c r="V6" s="22">
        <v>36438591</v>
      </c>
      <c r="W6" s="22">
        <v>162024318</v>
      </c>
      <c r="X6" s="22">
        <v>168072551</v>
      </c>
      <c r="Y6" s="22">
        <v>-6048233</v>
      </c>
      <c r="Z6" s="23">
        <v>-3.5985846374164931</v>
      </c>
      <c r="AA6" s="20">
        <v>168072551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1080830</v>
      </c>
      <c r="D13" s="20"/>
      <c r="E13" s="21">
        <v>1357679</v>
      </c>
      <c r="F13" s="22">
        <v>1245733</v>
      </c>
      <c r="G13" s="22">
        <v>82649</v>
      </c>
      <c r="H13" s="22">
        <v>105789</v>
      </c>
      <c r="I13" s="22">
        <v>98735</v>
      </c>
      <c r="J13" s="22">
        <v>287173</v>
      </c>
      <c r="K13" s="22">
        <v>97323</v>
      </c>
      <c r="L13" s="22">
        <v>98144</v>
      </c>
      <c r="M13" s="22">
        <v>122906</v>
      </c>
      <c r="N13" s="22">
        <v>318373</v>
      </c>
      <c r="O13" s="22">
        <v>105962</v>
      </c>
      <c r="P13" s="22">
        <v>101061</v>
      </c>
      <c r="Q13" s="22">
        <v>104577</v>
      </c>
      <c r="R13" s="22">
        <v>311600</v>
      </c>
      <c r="S13" s="22">
        <v>106361</v>
      </c>
      <c r="T13" s="22">
        <v>105633</v>
      </c>
      <c r="U13" s="22">
        <v>102212</v>
      </c>
      <c r="V13" s="22">
        <v>314206</v>
      </c>
      <c r="W13" s="22">
        <v>1231352</v>
      </c>
      <c r="X13" s="22">
        <v>1245733</v>
      </c>
      <c r="Y13" s="22">
        <v>-14381</v>
      </c>
      <c r="Z13" s="23">
        <v>-1.1544207306059966</v>
      </c>
      <c r="AA13" s="20">
        <v>1245733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115884</v>
      </c>
      <c r="D24" s="20"/>
      <c r="E24" s="21">
        <v>171214</v>
      </c>
      <c r="F24" s="22">
        <v>251214</v>
      </c>
      <c r="G24" s="22"/>
      <c r="H24" s="22">
        <v>39616</v>
      </c>
      <c r="I24" s="22">
        <v>9408</v>
      </c>
      <c r="J24" s="22">
        <v>49024</v>
      </c>
      <c r="K24" s="22">
        <v>9408</v>
      </c>
      <c r="L24" s="22">
        <v>7056</v>
      </c>
      <c r="M24" s="22"/>
      <c r="N24" s="22">
        <v>16464</v>
      </c>
      <c r="O24" s="22">
        <v>9408</v>
      </c>
      <c r="P24" s="22"/>
      <c r="Q24" s="22">
        <v>2352</v>
      </c>
      <c r="R24" s="22">
        <v>11760</v>
      </c>
      <c r="S24" s="22">
        <v>9408</v>
      </c>
      <c r="T24" s="22">
        <v>2352</v>
      </c>
      <c r="U24" s="22">
        <v>37264</v>
      </c>
      <c r="V24" s="22">
        <v>49024</v>
      </c>
      <c r="W24" s="22">
        <v>126272</v>
      </c>
      <c r="X24" s="22">
        <v>251214</v>
      </c>
      <c r="Y24" s="22">
        <v>-124942</v>
      </c>
      <c r="Z24" s="23">
        <v>-49.73528545383617</v>
      </c>
      <c r="AA24" s="20">
        <v>251214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13342</v>
      </c>
      <c r="D29" s="20"/>
      <c r="E29" s="21"/>
      <c r="F29" s="22">
        <v>16040</v>
      </c>
      <c r="G29" s="22">
        <v>1336</v>
      </c>
      <c r="H29" s="22">
        <v>1336</v>
      </c>
      <c r="I29" s="22">
        <v>4471</v>
      </c>
      <c r="J29" s="22">
        <v>7143</v>
      </c>
      <c r="K29" s="22">
        <v>-1799</v>
      </c>
      <c r="L29" s="22">
        <v>1336</v>
      </c>
      <c r="M29" s="22">
        <v>1336</v>
      </c>
      <c r="N29" s="22">
        <v>873</v>
      </c>
      <c r="O29" s="22">
        <v>1336</v>
      </c>
      <c r="P29" s="22">
        <v>1336</v>
      </c>
      <c r="Q29" s="22">
        <v>1336</v>
      </c>
      <c r="R29" s="22">
        <v>4008</v>
      </c>
      <c r="S29" s="22">
        <v>1336</v>
      </c>
      <c r="T29" s="22">
        <v>1336</v>
      </c>
      <c r="U29" s="22">
        <v>1336</v>
      </c>
      <c r="V29" s="22">
        <v>4008</v>
      </c>
      <c r="W29" s="22">
        <v>16032</v>
      </c>
      <c r="X29" s="22">
        <v>16040</v>
      </c>
      <c r="Y29" s="22">
        <v>-8</v>
      </c>
      <c r="Z29" s="23">
        <v>-4.987531172069825E-2</v>
      </c>
      <c r="AA29" s="20">
        <v>16040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149578817</v>
      </c>
      <c r="D33" s="29">
        <f t="shared" ref="D33:Y33" si="0">SUM(D6:D32)</f>
        <v>0</v>
      </c>
      <c r="E33" s="30">
        <f t="shared" si="0"/>
        <v>161890634</v>
      </c>
      <c r="F33" s="31">
        <f t="shared" si="0"/>
        <v>169585538</v>
      </c>
      <c r="G33" s="31">
        <f t="shared" si="0"/>
        <v>12092138</v>
      </c>
      <c r="H33" s="31">
        <f t="shared" si="0"/>
        <v>12535621</v>
      </c>
      <c r="I33" s="31">
        <f t="shared" si="0"/>
        <v>13648079</v>
      </c>
      <c r="J33" s="31">
        <f t="shared" si="0"/>
        <v>38275838</v>
      </c>
      <c r="K33" s="31">
        <f t="shared" si="0"/>
        <v>16366364</v>
      </c>
      <c r="L33" s="31">
        <f t="shared" si="0"/>
        <v>13427070</v>
      </c>
      <c r="M33" s="31">
        <f t="shared" si="0"/>
        <v>15441840</v>
      </c>
      <c r="N33" s="31">
        <f t="shared" si="0"/>
        <v>45235274</v>
      </c>
      <c r="O33" s="31">
        <f t="shared" si="0"/>
        <v>14377179</v>
      </c>
      <c r="P33" s="31">
        <f t="shared" si="0"/>
        <v>16371347</v>
      </c>
      <c r="Q33" s="31">
        <f t="shared" si="0"/>
        <v>12332507</v>
      </c>
      <c r="R33" s="31">
        <f t="shared" si="0"/>
        <v>43081033</v>
      </c>
      <c r="S33" s="31">
        <f t="shared" si="0"/>
        <v>14279401</v>
      </c>
      <c r="T33" s="31">
        <f t="shared" si="0"/>
        <v>9484875</v>
      </c>
      <c r="U33" s="31">
        <f t="shared" si="0"/>
        <v>13041553</v>
      </c>
      <c r="V33" s="31">
        <f t="shared" si="0"/>
        <v>36805829</v>
      </c>
      <c r="W33" s="31">
        <f t="shared" si="0"/>
        <v>163397974</v>
      </c>
      <c r="X33" s="31">
        <f t="shared" si="0"/>
        <v>169585538</v>
      </c>
      <c r="Y33" s="31">
        <f t="shared" si="0"/>
        <v>-6187564</v>
      </c>
      <c r="Z33" s="32">
        <f>+IF(X33&lt;&gt;0,+(Y33/X33)*100,0)</f>
        <v>-3.6486389541070419</v>
      </c>
      <c r="AA33" s="29">
        <f>SUM(AA6:AA32)</f>
        <v>169585538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15780912</v>
      </c>
      <c r="D35" s="20"/>
      <c r="E35" s="21">
        <v>18792426</v>
      </c>
      <c r="F35" s="22">
        <v>16733535</v>
      </c>
      <c r="G35" s="22">
        <v>1240080</v>
      </c>
      <c r="H35" s="22">
        <v>1219378</v>
      </c>
      <c r="I35" s="22">
        <v>1363471</v>
      </c>
      <c r="J35" s="22">
        <v>3822929</v>
      </c>
      <c r="K35" s="22">
        <v>1278628</v>
      </c>
      <c r="L35" s="22">
        <v>1310827</v>
      </c>
      <c r="M35" s="22">
        <v>1374783</v>
      </c>
      <c r="N35" s="22">
        <v>3964238</v>
      </c>
      <c r="O35" s="22">
        <v>1463649</v>
      </c>
      <c r="P35" s="22">
        <v>1285127</v>
      </c>
      <c r="Q35" s="22">
        <v>1442857</v>
      </c>
      <c r="R35" s="22">
        <v>4191633</v>
      </c>
      <c r="S35" s="22">
        <v>1360212</v>
      </c>
      <c r="T35" s="22">
        <v>1474909</v>
      </c>
      <c r="U35" s="22">
        <v>1369103</v>
      </c>
      <c r="V35" s="22">
        <v>4204224</v>
      </c>
      <c r="W35" s="22">
        <v>16183024</v>
      </c>
      <c r="X35" s="22">
        <v>16733535</v>
      </c>
      <c r="Y35" s="22">
        <v>-550511</v>
      </c>
      <c r="Z35" s="23">
        <v>-3.2898667257097802</v>
      </c>
      <c r="AA35" s="20">
        <v>16733535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136245642</v>
      </c>
      <c r="D37" s="20"/>
      <c r="E37" s="21">
        <v>166549751</v>
      </c>
      <c r="F37" s="22">
        <v>156749751</v>
      </c>
      <c r="G37" s="22">
        <v>19571513</v>
      </c>
      <c r="H37" s="22">
        <v>18465235</v>
      </c>
      <c r="I37" s="22">
        <v>11363067</v>
      </c>
      <c r="J37" s="22">
        <v>49399815</v>
      </c>
      <c r="K37" s="22">
        <v>11793268</v>
      </c>
      <c r="L37" s="22">
        <v>11493819</v>
      </c>
      <c r="M37" s="22">
        <v>11997233</v>
      </c>
      <c r="N37" s="22">
        <v>35284320</v>
      </c>
      <c r="O37" s="22">
        <v>11566169</v>
      </c>
      <c r="P37" s="22">
        <v>10486881</v>
      </c>
      <c r="Q37" s="22">
        <v>11040694</v>
      </c>
      <c r="R37" s="22">
        <v>33093744</v>
      </c>
      <c r="S37" s="22">
        <v>10440676</v>
      </c>
      <c r="T37" s="22">
        <v>10842595</v>
      </c>
      <c r="U37" s="22">
        <v>17675203</v>
      </c>
      <c r="V37" s="22">
        <v>38958474</v>
      </c>
      <c r="W37" s="22">
        <v>156736353</v>
      </c>
      <c r="X37" s="22">
        <v>156749751</v>
      </c>
      <c r="Y37" s="22">
        <v>-13398</v>
      </c>
      <c r="Z37" s="23">
        <v>-8.5473819987120746E-3</v>
      </c>
      <c r="AA37" s="20">
        <v>156749751</v>
      </c>
    </row>
    <row r="38" spans="1:27" x14ac:dyDescent="0.25">
      <c r="A38" s="19" t="s">
        <v>64</v>
      </c>
      <c r="B38" s="15" t="s">
        <v>32</v>
      </c>
      <c r="C38" s="20">
        <v>1710840</v>
      </c>
      <c r="D38" s="20"/>
      <c r="E38" s="21">
        <v>3200000</v>
      </c>
      <c r="F38" s="22">
        <v>2605124</v>
      </c>
      <c r="G38" s="22">
        <v>225000</v>
      </c>
      <c r="H38" s="22"/>
      <c r="I38" s="22">
        <v>23326</v>
      </c>
      <c r="J38" s="22">
        <v>248326</v>
      </c>
      <c r="K38" s="22"/>
      <c r="L38" s="22">
        <v>50050</v>
      </c>
      <c r="M38" s="22">
        <v>860025</v>
      </c>
      <c r="N38" s="22">
        <v>910075</v>
      </c>
      <c r="O38" s="22">
        <v>46500</v>
      </c>
      <c r="P38" s="22">
        <v>51778</v>
      </c>
      <c r="Q38" s="22">
        <v>866502</v>
      </c>
      <c r="R38" s="22">
        <v>964780</v>
      </c>
      <c r="S38" s="22">
        <v>329252</v>
      </c>
      <c r="T38" s="22">
        <v>-463262</v>
      </c>
      <c r="U38" s="22">
        <v>314629</v>
      </c>
      <c r="V38" s="22">
        <v>180619</v>
      </c>
      <c r="W38" s="22">
        <v>2303800</v>
      </c>
      <c r="X38" s="22">
        <v>2605124</v>
      </c>
      <c r="Y38" s="22">
        <v>-301324</v>
      </c>
      <c r="Z38" s="23">
        <v>-11.566589536620905</v>
      </c>
      <c r="AA38" s="20">
        <v>2605124</v>
      </c>
    </row>
    <row r="39" spans="1:27" x14ac:dyDescent="0.25">
      <c r="A39" s="19" t="s">
        <v>65</v>
      </c>
      <c r="B39" s="15" t="s">
        <v>32</v>
      </c>
      <c r="C39" s="20">
        <v>18222500</v>
      </c>
      <c r="D39" s="20"/>
      <c r="E39" s="21">
        <v>2098000</v>
      </c>
      <c r="F39" s="22">
        <v>2120000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-1035967</v>
      </c>
      <c r="Q39" s="22"/>
      <c r="R39" s="22">
        <v>-1035967</v>
      </c>
      <c r="S39" s="22"/>
      <c r="T39" s="22"/>
      <c r="U39" s="22">
        <v>1035967</v>
      </c>
      <c r="V39" s="22">
        <v>1035967</v>
      </c>
      <c r="W39" s="22"/>
      <c r="X39" s="22">
        <v>2120000</v>
      </c>
      <c r="Y39" s="22">
        <v>-2120000</v>
      </c>
      <c r="Z39" s="23">
        <v>-100</v>
      </c>
      <c r="AA39" s="20">
        <v>2120000</v>
      </c>
    </row>
    <row r="40" spans="1:27" x14ac:dyDescent="0.25">
      <c r="A40" s="19" t="s">
        <v>66</v>
      </c>
      <c r="B40" s="15" t="s">
        <v>32</v>
      </c>
      <c r="C40" s="20">
        <v>2994971</v>
      </c>
      <c r="D40" s="20"/>
      <c r="E40" s="21">
        <v>3159357</v>
      </c>
      <c r="F40" s="22">
        <v>2673943</v>
      </c>
      <c r="G40" s="22"/>
      <c r="H40" s="22"/>
      <c r="I40" s="22"/>
      <c r="J40" s="22"/>
      <c r="K40" s="22"/>
      <c r="L40" s="22"/>
      <c r="M40" s="22">
        <v>1449628</v>
      </c>
      <c r="N40" s="22">
        <v>1449628</v>
      </c>
      <c r="O40" s="22"/>
      <c r="P40" s="22">
        <v>467898</v>
      </c>
      <c r="Q40" s="22"/>
      <c r="R40" s="22">
        <v>467898</v>
      </c>
      <c r="S40" s="22"/>
      <c r="T40" s="22"/>
      <c r="U40" s="22"/>
      <c r="V40" s="22"/>
      <c r="W40" s="22">
        <v>1917526</v>
      </c>
      <c r="X40" s="22">
        <v>2673943</v>
      </c>
      <c r="Y40" s="22">
        <v>-756417</v>
      </c>
      <c r="Z40" s="23">
        <v>-28.288448931035553</v>
      </c>
      <c r="AA40" s="20">
        <v>2673943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3144788</v>
      </c>
      <c r="D42" s="20"/>
      <c r="E42" s="21">
        <v>1100000</v>
      </c>
      <c r="F42" s="22">
        <v>1500000</v>
      </c>
      <c r="G42" s="22"/>
      <c r="H42" s="22"/>
      <c r="I42" s="22">
        <v>9640</v>
      </c>
      <c r="J42" s="22">
        <v>9640</v>
      </c>
      <c r="K42" s="22"/>
      <c r="L42" s="22"/>
      <c r="M42" s="22">
        <v>29300</v>
      </c>
      <c r="N42" s="22">
        <v>29300</v>
      </c>
      <c r="O42" s="22">
        <v>50544</v>
      </c>
      <c r="P42" s="22">
        <v>115784</v>
      </c>
      <c r="Q42" s="22">
        <v>11305</v>
      </c>
      <c r="R42" s="22">
        <v>177633</v>
      </c>
      <c r="S42" s="22">
        <v>7478</v>
      </c>
      <c r="T42" s="22">
        <v>295200</v>
      </c>
      <c r="U42" s="22">
        <v>695305</v>
      </c>
      <c r="V42" s="22">
        <v>997983</v>
      </c>
      <c r="W42" s="22">
        <v>1214556</v>
      </c>
      <c r="X42" s="22">
        <v>1500000</v>
      </c>
      <c r="Y42" s="22">
        <v>-285444</v>
      </c>
      <c r="Z42" s="23">
        <v>-19.029599999999999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3444441</v>
      </c>
      <c r="D45" s="20"/>
      <c r="E45" s="21">
        <v>4450000</v>
      </c>
      <c r="F45" s="22">
        <v>3971931</v>
      </c>
      <c r="G45" s="22">
        <v>360393</v>
      </c>
      <c r="H45" s="22">
        <v>223261</v>
      </c>
      <c r="I45" s="22">
        <v>327435</v>
      </c>
      <c r="J45" s="22">
        <v>911089</v>
      </c>
      <c r="K45" s="22">
        <v>249204</v>
      </c>
      <c r="L45" s="22">
        <v>196040</v>
      </c>
      <c r="M45" s="22">
        <v>269632</v>
      </c>
      <c r="N45" s="22">
        <v>714876</v>
      </c>
      <c r="O45" s="22">
        <v>471877</v>
      </c>
      <c r="P45" s="22">
        <v>451705</v>
      </c>
      <c r="Q45" s="22">
        <v>300533</v>
      </c>
      <c r="R45" s="22">
        <v>1224115</v>
      </c>
      <c r="S45" s="22">
        <v>234629</v>
      </c>
      <c r="T45" s="22">
        <v>386054</v>
      </c>
      <c r="U45" s="22">
        <v>103875</v>
      </c>
      <c r="V45" s="22">
        <v>724558</v>
      </c>
      <c r="W45" s="22">
        <v>3574638</v>
      </c>
      <c r="X45" s="22">
        <v>3971931</v>
      </c>
      <c r="Y45" s="22">
        <v>-397293</v>
      </c>
      <c r="Z45" s="23">
        <v>-10.002515149432355</v>
      </c>
      <c r="AA45" s="20">
        <v>3971931</v>
      </c>
    </row>
    <row r="46" spans="1:27" x14ac:dyDescent="0.25">
      <c r="A46" s="19" t="s">
        <v>71</v>
      </c>
      <c r="B46" s="15" t="s">
        <v>32</v>
      </c>
      <c r="C46" s="20">
        <v>99413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181643507</v>
      </c>
      <c r="D48" s="29">
        <f t="shared" ref="D48:Y48" si="1">SUM(D35:D47)</f>
        <v>0</v>
      </c>
      <c r="E48" s="30">
        <f t="shared" si="1"/>
        <v>199349534</v>
      </c>
      <c r="F48" s="31">
        <f t="shared" si="1"/>
        <v>186354284</v>
      </c>
      <c r="G48" s="31">
        <f t="shared" si="1"/>
        <v>21396986</v>
      </c>
      <c r="H48" s="31">
        <f t="shared" si="1"/>
        <v>19907874</v>
      </c>
      <c r="I48" s="31">
        <f t="shared" si="1"/>
        <v>13086939</v>
      </c>
      <c r="J48" s="31">
        <f t="shared" si="1"/>
        <v>54391799</v>
      </c>
      <c r="K48" s="31">
        <f t="shared" si="1"/>
        <v>13321100</v>
      </c>
      <c r="L48" s="31">
        <f t="shared" si="1"/>
        <v>13050736</v>
      </c>
      <c r="M48" s="31">
        <f t="shared" si="1"/>
        <v>15980601</v>
      </c>
      <c r="N48" s="31">
        <f t="shared" si="1"/>
        <v>42352437</v>
      </c>
      <c r="O48" s="31">
        <f t="shared" si="1"/>
        <v>13598739</v>
      </c>
      <c r="P48" s="31">
        <f t="shared" si="1"/>
        <v>11823206</v>
      </c>
      <c r="Q48" s="31">
        <f t="shared" si="1"/>
        <v>13661891</v>
      </c>
      <c r="R48" s="31">
        <f t="shared" si="1"/>
        <v>39083836</v>
      </c>
      <c r="S48" s="31">
        <f t="shared" si="1"/>
        <v>12372247</v>
      </c>
      <c r="T48" s="31">
        <f t="shared" si="1"/>
        <v>12535496</v>
      </c>
      <c r="U48" s="31">
        <f t="shared" si="1"/>
        <v>21194082</v>
      </c>
      <c r="V48" s="31">
        <f t="shared" si="1"/>
        <v>46101825</v>
      </c>
      <c r="W48" s="31">
        <f t="shared" si="1"/>
        <v>181929897</v>
      </c>
      <c r="X48" s="31">
        <f t="shared" si="1"/>
        <v>186354284</v>
      </c>
      <c r="Y48" s="31">
        <f t="shared" si="1"/>
        <v>-4424387</v>
      </c>
      <c r="Z48" s="32">
        <f>+IF(X48&lt;&gt;0,+(Y48/X48)*100,0)</f>
        <v>-2.3741804615556892</v>
      </c>
      <c r="AA48" s="29">
        <f>SUM(AA35:AA47)</f>
        <v>186354284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-32064690</v>
      </c>
      <c r="D49" s="39">
        <f t="shared" si="2"/>
        <v>0</v>
      </c>
      <c r="E49" s="40">
        <f t="shared" si="2"/>
        <v>-37458900</v>
      </c>
      <c r="F49" s="41">
        <f t="shared" si="2"/>
        <v>-16768746</v>
      </c>
      <c r="G49" s="41">
        <f t="shared" si="2"/>
        <v>-9304848</v>
      </c>
      <c r="H49" s="41">
        <f t="shared" si="2"/>
        <v>-7372253</v>
      </c>
      <c r="I49" s="41">
        <f t="shared" si="2"/>
        <v>561140</v>
      </c>
      <c r="J49" s="41">
        <f t="shared" si="2"/>
        <v>-16115961</v>
      </c>
      <c r="K49" s="41">
        <f t="shared" si="2"/>
        <v>3045264</v>
      </c>
      <c r="L49" s="41">
        <f t="shared" si="2"/>
        <v>376334</v>
      </c>
      <c r="M49" s="41">
        <f t="shared" si="2"/>
        <v>-538761</v>
      </c>
      <c r="N49" s="41">
        <f t="shared" si="2"/>
        <v>2882837</v>
      </c>
      <c r="O49" s="41">
        <f t="shared" si="2"/>
        <v>778440</v>
      </c>
      <c r="P49" s="41">
        <f t="shared" si="2"/>
        <v>4548141</v>
      </c>
      <c r="Q49" s="41">
        <f t="shared" si="2"/>
        <v>-1329384</v>
      </c>
      <c r="R49" s="41">
        <f t="shared" si="2"/>
        <v>3997197</v>
      </c>
      <c r="S49" s="41">
        <f t="shared" si="2"/>
        <v>1907154</v>
      </c>
      <c r="T49" s="41">
        <f t="shared" si="2"/>
        <v>-3050621</v>
      </c>
      <c r="U49" s="41">
        <f t="shared" si="2"/>
        <v>-8152529</v>
      </c>
      <c r="V49" s="41">
        <f t="shared" si="2"/>
        <v>-9295996</v>
      </c>
      <c r="W49" s="41">
        <f t="shared" si="2"/>
        <v>-18531923</v>
      </c>
      <c r="X49" s="41">
        <f t="shared" si="2"/>
        <v>-16768746</v>
      </c>
      <c r="Y49" s="41">
        <f t="shared" si="2"/>
        <v>-1763177</v>
      </c>
      <c r="Z49" s="42">
        <f>+IF(X49&lt;&gt;0,+(Y49/X49)*100,0)</f>
        <v>10.514662217437131</v>
      </c>
      <c r="AA49" s="39">
        <f>+AA33-AA48</f>
        <v>-16768746</v>
      </c>
    </row>
    <row r="50" spans="1:27" x14ac:dyDescent="0.25">
      <c r="A50" s="43" t="s">
        <v>75</v>
      </c>
      <c r="B50" s="15" t="s">
        <v>32</v>
      </c>
      <c r="C50" s="20">
        <v>153463</v>
      </c>
      <c r="D50" s="20"/>
      <c r="E50" s="21">
        <v>20315000</v>
      </c>
      <c r="F50" s="22">
        <v>20315000</v>
      </c>
      <c r="G50" s="22"/>
      <c r="H50" s="22"/>
      <c r="I50" s="22">
        <v>1659351</v>
      </c>
      <c r="J50" s="22">
        <v>1659351</v>
      </c>
      <c r="K50" s="22"/>
      <c r="L50" s="22"/>
      <c r="M50" s="22"/>
      <c r="N50" s="22"/>
      <c r="O50" s="22"/>
      <c r="P50" s="22">
        <v>734080</v>
      </c>
      <c r="Q50" s="22">
        <v>1601821</v>
      </c>
      <c r="R50" s="22">
        <v>2335901</v>
      </c>
      <c r="S50" s="22"/>
      <c r="T50" s="22"/>
      <c r="U50" s="22">
        <v>16319749</v>
      </c>
      <c r="V50" s="22">
        <v>16319749</v>
      </c>
      <c r="W50" s="22">
        <v>20315001</v>
      </c>
      <c r="X50" s="22">
        <v>20315000</v>
      </c>
      <c r="Y50" s="22">
        <v>1</v>
      </c>
      <c r="Z50" s="23"/>
      <c r="AA50" s="20">
        <v>20315000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-31911227</v>
      </c>
      <c r="D52" s="48">
        <f t="shared" si="3"/>
        <v>0</v>
      </c>
      <c r="E52" s="49">
        <f t="shared" si="3"/>
        <v>-17143900</v>
      </c>
      <c r="F52" s="50">
        <f t="shared" si="3"/>
        <v>3546254</v>
      </c>
      <c r="G52" s="50">
        <f t="shared" si="3"/>
        <v>-9304848</v>
      </c>
      <c r="H52" s="50">
        <f t="shared" si="3"/>
        <v>-7372253</v>
      </c>
      <c r="I52" s="50">
        <f t="shared" si="3"/>
        <v>2220491</v>
      </c>
      <c r="J52" s="50">
        <f t="shared" si="3"/>
        <v>-14456610</v>
      </c>
      <c r="K52" s="50">
        <f t="shared" si="3"/>
        <v>3045264</v>
      </c>
      <c r="L52" s="50">
        <f t="shared" si="3"/>
        <v>376334</v>
      </c>
      <c r="M52" s="50">
        <f t="shared" si="3"/>
        <v>-538761</v>
      </c>
      <c r="N52" s="50">
        <f t="shared" si="3"/>
        <v>2882837</v>
      </c>
      <c r="O52" s="50">
        <f t="shared" si="3"/>
        <v>778440</v>
      </c>
      <c r="P52" s="50">
        <f t="shared" si="3"/>
        <v>5282221</v>
      </c>
      <c r="Q52" s="50">
        <f t="shared" si="3"/>
        <v>272437</v>
      </c>
      <c r="R52" s="50">
        <f t="shared" si="3"/>
        <v>6333098</v>
      </c>
      <c r="S52" s="50">
        <f t="shared" si="3"/>
        <v>1907154</v>
      </c>
      <c r="T52" s="50">
        <f t="shared" si="3"/>
        <v>-3050621</v>
      </c>
      <c r="U52" s="50">
        <f t="shared" si="3"/>
        <v>8167220</v>
      </c>
      <c r="V52" s="50">
        <f t="shared" si="3"/>
        <v>7023753</v>
      </c>
      <c r="W52" s="50">
        <f t="shared" si="3"/>
        <v>1783078</v>
      </c>
      <c r="X52" s="50">
        <f t="shared" si="3"/>
        <v>3546254</v>
      </c>
      <c r="Y52" s="50">
        <f t="shared" si="3"/>
        <v>-1763176</v>
      </c>
      <c r="Z52" s="51">
        <f>+IF(X52&lt;&gt;0,+(Y52/X52)*100,0)</f>
        <v>-49.719394042276718</v>
      </c>
      <c r="AA52" s="48">
        <f>SUM(AA49:AA51)</f>
        <v>3546254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-31911227</v>
      </c>
      <c r="D54" s="54">
        <f>+D52-D53</f>
        <v>0</v>
      </c>
      <c r="E54" s="55">
        <f t="shared" si="4"/>
        <v>-17143900</v>
      </c>
      <c r="F54" s="56">
        <f t="shared" si="4"/>
        <v>3546254</v>
      </c>
      <c r="G54" s="56">
        <f t="shared" si="4"/>
        <v>-9304848</v>
      </c>
      <c r="H54" s="56">
        <f t="shared" si="4"/>
        <v>-7372253</v>
      </c>
      <c r="I54" s="56">
        <f t="shared" si="4"/>
        <v>2220491</v>
      </c>
      <c r="J54" s="56">
        <f t="shared" si="4"/>
        <v>-14456610</v>
      </c>
      <c r="K54" s="56">
        <f t="shared" si="4"/>
        <v>3045264</v>
      </c>
      <c r="L54" s="56">
        <f t="shared" si="4"/>
        <v>376334</v>
      </c>
      <c r="M54" s="56">
        <f t="shared" si="4"/>
        <v>-538761</v>
      </c>
      <c r="N54" s="56">
        <f t="shared" si="4"/>
        <v>2882837</v>
      </c>
      <c r="O54" s="56">
        <f t="shared" si="4"/>
        <v>778440</v>
      </c>
      <c r="P54" s="56">
        <f t="shared" si="4"/>
        <v>5282221</v>
      </c>
      <c r="Q54" s="56">
        <f t="shared" si="4"/>
        <v>272437</v>
      </c>
      <c r="R54" s="56">
        <f t="shared" si="4"/>
        <v>6333098</v>
      </c>
      <c r="S54" s="56">
        <f t="shared" si="4"/>
        <v>1907154</v>
      </c>
      <c r="T54" s="56">
        <f t="shared" si="4"/>
        <v>-3050621</v>
      </c>
      <c r="U54" s="56">
        <f t="shared" si="4"/>
        <v>8167220</v>
      </c>
      <c r="V54" s="56">
        <f t="shared" si="4"/>
        <v>7023753</v>
      </c>
      <c r="W54" s="56">
        <f t="shared" si="4"/>
        <v>1783078</v>
      </c>
      <c r="X54" s="56">
        <f t="shared" si="4"/>
        <v>3546254</v>
      </c>
      <c r="Y54" s="56">
        <f t="shared" si="4"/>
        <v>-1763176</v>
      </c>
      <c r="Z54" s="57">
        <f>+IF(X54&lt;&gt;0,+(Y54/X54)*100,0)</f>
        <v>-49.719394042276718</v>
      </c>
      <c r="AA54" s="54">
        <f>+AA52-AA53</f>
        <v>3546254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-31911227</v>
      </c>
      <c r="D57" s="48">
        <f>SUM(D54:D56)</f>
        <v>0</v>
      </c>
      <c r="E57" s="49">
        <f t="shared" si="5"/>
        <v>-17143900</v>
      </c>
      <c r="F57" s="50">
        <f t="shared" si="5"/>
        <v>3546254</v>
      </c>
      <c r="G57" s="50">
        <f t="shared" si="5"/>
        <v>-9304848</v>
      </c>
      <c r="H57" s="50">
        <f t="shared" si="5"/>
        <v>-7372253</v>
      </c>
      <c r="I57" s="50">
        <f t="shared" si="5"/>
        <v>2220491</v>
      </c>
      <c r="J57" s="50">
        <f t="shared" si="5"/>
        <v>-14456610</v>
      </c>
      <c r="K57" s="50">
        <f t="shared" si="5"/>
        <v>3045264</v>
      </c>
      <c r="L57" s="50">
        <f t="shared" si="5"/>
        <v>376334</v>
      </c>
      <c r="M57" s="50">
        <f t="shared" si="5"/>
        <v>-538761</v>
      </c>
      <c r="N57" s="50">
        <f t="shared" si="5"/>
        <v>2882837</v>
      </c>
      <c r="O57" s="50">
        <f t="shared" si="5"/>
        <v>778440</v>
      </c>
      <c r="P57" s="50">
        <f t="shared" si="5"/>
        <v>5282221</v>
      </c>
      <c r="Q57" s="50">
        <f t="shared" si="5"/>
        <v>272437</v>
      </c>
      <c r="R57" s="50">
        <f t="shared" si="5"/>
        <v>6333098</v>
      </c>
      <c r="S57" s="50">
        <f t="shared" si="5"/>
        <v>1907154</v>
      </c>
      <c r="T57" s="50">
        <f t="shared" si="5"/>
        <v>-3050621</v>
      </c>
      <c r="U57" s="50">
        <f t="shared" si="5"/>
        <v>8167220</v>
      </c>
      <c r="V57" s="50">
        <f t="shared" si="5"/>
        <v>7023753</v>
      </c>
      <c r="W57" s="50">
        <f t="shared" si="5"/>
        <v>1783078</v>
      </c>
      <c r="X57" s="50">
        <f t="shared" si="5"/>
        <v>3546254</v>
      </c>
      <c r="Y57" s="50">
        <f t="shared" si="5"/>
        <v>-1763176</v>
      </c>
      <c r="Z57" s="51">
        <f>+IF(X57&lt;&gt;0,+(Y57/X57)*100,0)</f>
        <v>-49.719394042276718</v>
      </c>
      <c r="AA57" s="48">
        <f>SUM(AA54:AA56)</f>
        <v>3546254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-31911227</v>
      </c>
      <c r="D60" s="65">
        <f>SUM(D57:D59)</f>
        <v>0</v>
      </c>
      <c r="E60" s="66">
        <f t="shared" si="6"/>
        <v>-17143900</v>
      </c>
      <c r="F60" s="67">
        <f t="shared" si="6"/>
        <v>3546254</v>
      </c>
      <c r="G60" s="67">
        <f t="shared" si="6"/>
        <v>-9304848</v>
      </c>
      <c r="H60" s="67">
        <f t="shared" si="6"/>
        <v>-7372253</v>
      </c>
      <c r="I60" s="67">
        <f t="shared" si="6"/>
        <v>2220491</v>
      </c>
      <c r="J60" s="67">
        <f t="shared" si="6"/>
        <v>-14456610</v>
      </c>
      <c r="K60" s="67">
        <f t="shared" si="6"/>
        <v>3045264</v>
      </c>
      <c r="L60" s="67">
        <f t="shared" si="6"/>
        <v>376334</v>
      </c>
      <c r="M60" s="67">
        <f t="shared" si="6"/>
        <v>-538761</v>
      </c>
      <c r="N60" s="67">
        <f t="shared" si="6"/>
        <v>2882837</v>
      </c>
      <c r="O60" s="67">
        <f t="shared" si="6"/>
        <v>778440</v>
      </c>
      <c r="P60" s="67">
        <f t="shared" si="6"/>
        <v>5282221</v>
      </c>
      <c r="Q60" s="67">
        <f t="shared" si="6"/>
        <v>272437</v>
      </c>
      <c r="R60" s="67">
        <f t="shared" si="6"/>
        <v>6333098</v>
      </c>
      <c r="S60" s="67">
        <f t="shared" si="6"/>
        <v>1907154</v>
      </c>
      <c r="T60" s="67">
        <f t="shared" si="6"/>
        <v>-3050621</v>
      </c>
      <c r="U60" s="67">
        <f t="shared" si="6"/>
        <v>8167220</v>
      </c>
      <c r="V60" s="67">
        <f t="shared" si="6"/>
        <v>7023753</v>
      </c>
      <c r="W60" s="67">
        <f t="shared" si="6"/>
        <v>1783078</v>
      </c>
      <c r="X60" s="67">
        <f t="shared" si="6"/>
        <v>3546254</v>
      </c>
      <c r="Y60" s="67">
        <f t="shared" si="6"/>
        <v>-1763176</v>
      </c>
      <c r="Z60" s="68">
        <f>+IF(X60&lt;&gt;0,+(Y60/X60)*100,0)</f>
        <v>-49.719394042276718</v>
      </c>
      <c r="AA60" s="65">
        <f>SUM(AA57:AA59)</f>
        <v>3546254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320898106</v>
      </c>
      <c r="D6" s="20"/>
      <c r="E6" s="21">
        <v>451209339</v>
      </c>
      <c r="F6" s="22">
        <v>451348031</v>
      </c>
      <c r="G6" s="22">
        <v>27893384</v>
      </c>
      <c r="H6" s="22">
        <v>39893556</v>
      </c>
      <c r="I6" s="22">
        <v>32810548</v>
      </c>
      <c r="J6" s="22">
        <v>100597488</v>
      </c>
      <c r="K6" s="22">
        <v>26666794</v>
      </c>
      <c r="L6" s="22">
        <v>55075892</v>
      </c>
      <c r="M6" s="22">
        <v>7799021</v>
      </c>
      <c r="N6" s="22">
        <v>89541707</v>
      </c>
      <c r="O6" s="22">
        <v>31181879</v>
      </c>
      <c r="P6" s="22">
        <v>35740369</v>
      </c>
      <c r="Q6" s="22">
        <v>40425072</v>
      </c>
      <c r="R6" s="22">
        <v>107347320</v>
      </c>
      <c r="S6" s="22">
        <v>29403089</v>
      </c>
      <c r="T6" s="22">
        <v>28429245</v>
      </c>
      <c r="U6" s="22">
        <v>27154030</v>
      </c>
      <c r="V6" s="22">
        <v>84986364</v>
      </c>
      <c r="W6" s="22">
        <v>382472879</v>
      </c>
      <c r="X6" s="22">
        <v>451348031</v>
      </c>
      <c r="Y6" s="22">
        <v>-68875152</v>
      </c>
      <c r="Z6" s="23">
        <v>-15.259876474347575</v>
      </c>
      <c r="AA6" s="20">
        <v>451348031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7777</v>
      </c>
      <c r="F20" s="22">
        <v>7777</v>
      </c>
      <c r="G20" s="22"/>
      <c r="H20" s="22"/>
      <c r="I20" s="22"/>
      <c r="J20" s="22"/>
      <c r="K20" s="22">
        <v>1546</v>
      </c>
      <c r="L20" s="22"/>
      <c r="M20" s="22"/>
      <c r="N20" s="22">
        <v>1546</v>
      </c>
      <c r="O20" s="22">
        <v>-1546</v>
      </c>
      <c r="P20" s="22"/>
      <c r="Q20" s="22"/>
      <c r="R20" s="22">
        <v>-1546</v>
      </c>
      <c r="S20" s="22"/>
      <c r="T20" s="22"/>
      <c r="U20" s="22">
        <v>104</v>
      </c>
      <c r="V20" s="22">
        <v>104</v>
      </c>
      <c r="W20" s="22">
        <v>104</v>
      </c>
      <c r="X20" s="22">
        <v>7777</v>
      </c>
      <c r="Y20" s="22">
        <v>-7673</v>
      </c>
      <c r="Z20" s="18">
        <v>-98.662723415198656</v>
      </c>
      <c r="AA20" s="20">
        <v>7777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320898106</v>
      </c>
      <c r="D33" s="29">
        <f t="shared" ref="D33:Y33" si="0">SUM(D6:D32)</f>
        <v>0</v>
      </c>
      <c r="E33" s="30">
        <f t="shared" si="0"/>
        <v>451217116</v>
      </c>
      <c r="F33" s="31">
        <f t="shared" si="0"/>
        <v>451355808</v>
      </c>
      <c r="G33" s="31">
        <f t="shared" si="0"/>
        <v>27893384</v>
      </c>
      <c r="H33" s="31">
        <f t="shared" si="0"/>
        <v>39893556</v>
      </c>
      <c r="I33" s="31">
        <f t="shared" si="0"/>
        <v>32810548</v>
      </c>
      <c r="J33" s="31">
        <f t="shared" si="0"/>
        <v>100597488</v>
      </c>
      <c r="K33" s="31">
        <f t="shared" si="0"/>
        <v>26668340</v>
      </c>
      <c r="L33" s="31">
        <f t="shared" si="0"/>
        <v>55075892</v>
      </c>
      <c r="M33" s="31">
        <f t="shared" si="0"/>
        <v>7799021</v>
      </c>
      <c r="N33" s="31">
        <f t="shared" si="0"/>
        <v>89543253</v>
      </c>
      <c r="O33" s="31">
        <f t="shared" si="0"/>
        <v>31180333</v>
      </c>
      <c r="P33" s="31">
        <f t="shared" si="0"/>
        <v>35740369</v>
      </c>
      <c r="Q33" s="31">
        <f t="shared" si="0"/>
        <v>40425072</v>
      </c>
      <c r="R33" s="31">
        <f t="shared" si="0"/>
        <v>107345774</v>
      </c>
      <c r="S33" s="31">
        <f t="shared" si="0"/>
        <v>29403089</v>
      </c>
      <c r="T33" s="31">
        <f t="shared" si="0"/>
        <v>28429245</v>
      </c>
      <c r="U33" s="31">
        <f t="shared" si="0"/>
        <v>27154134</v>
      </c>
      <c r="V33" s="31">
        <f t="shared" si="0"/>
        <v>84986468</v>
      </c>
      <c r="W33" s="31">
        <f t="shared" si="0"/>
        <v>382472983</v>
      </c>
      <c r="X33" s="31">
        <f t="shared" si="0"/>
        <v>451355808</v>
      </c>
      <c r="Y33" s="31">
        <f t="shared" si="0"/>
        <v>-68882825</v>
      </c>
      <c r="Z33" s="32">
        <f>+IF(X33&lt;&gt;0,+(Y33/X33)*100,0)</f>
        <v>-15.261313531164308</v>
      </c>
      <c r="AA33" s="29">
        <f>SUM(AA6:AA32)</f>
        <v>451355808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37913747</v>
      </c>
      <c r="D35" s="20"/>
      <c r="E35" s="21">
        <v>42257101</v>
      </c>
      <c r="F35" s="22">
        <v>43547406</v>
      </c>
      <c r="G35" s="22"/>
      <c r="H35" s="22">
        <v>7568978</v>
      </c>
      <c r="I35" s="22">
        <v>3146319</v>
      </c>
      <c r="J35" s="22">
        <v>10715297</v>
      </c>
      <c r="K35" s="22">
        <v>3610933</v>
      </c>
      <c r="L35" s="22">
        <v>4201153</v>
      </c>
      <c r="M35" s="22">
        <v>3080753</v>
      </c>
      <c r="N35" s="22">
        <v>10892839</v>
      </c>
      <c r="O35" s="22">
        <v>3838950</v>
      </c>
      <c r="P35" s="22">
        <v>3556515</v>
      </c>
      <c r="Q35" s="22">
        <v>3569765</v>
      </c>
      <c r="R35" s="22">
        <v>10965230</v>
      </c>
      <c r="S35" s="22">
        <v>3919041</v>
      </c>
      <c r="T35" s="22">
        <v>3526945</v>
      </c>
      <c r="U35" s="22">
        <v>3949126</v>
      </c>
      <c r="V35" s="22">
        <v>11395112</v>
      </c>
      <c r="W35" s="22">
        <v>43968478</v>
      </c>
      <c r="X35" s="22">
        <v>43547406</v>
      </c>
      <c r="Y35" s="22">
        <v>421072</v>
      </c>
      <c r="Z35" s="23">
        <v>0.96692785788434799</v>
      </c>
      <c r="AA35" s="20">
        <v>43547406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298977718</v>
      </c>
      <c r="D37" s="20"/>
      <c r="E37" s="21">
        <v>334570598</v>
      </c>
      <c r="F37" s="22">
        <v>334570598</v>
      </c>
      <c r="G37" s="22"/>
      <c r="H37" s="22">
        <v>44679040</v>
      </c>
      <c r="I37" s="22">
        <v>41069540</v>
      </c>
      <c r="J37" s="22">
        <v>85748580</v>
      </c>
      <c r="K37" s="22">
        <v>25068370</v>
      </c>
      <c r="L37" s="22">
        <v>1224708</v>
      </c>
      <c r="M37" s="22">
        <v>25068370</v>
      </c>
      <c r="N37" s="22">
        <v>51361448</v>
      </c>
      <c r="O37" s="22">
        <v>64506556</v>
      </c>
      <c r="P37" s="22">
        <v>-648228</v>
      </c>
      <c r="Q37" s="22">
        <v>24576394</v>
      </c>
      <c r="R37" s="22">
        <v>88434722</v>
      </c>
      <c r="S37" s="22">
        <v>47686439</v>
      </c>
      <c r="T37" s="22"/>
      <c r="U37" s="22">
        <v>22343682</v>
      </c>
      <c r="V37" s="22">
        <v>70030121</v>
      </c>
      <c r="W37" s="22">
        <v>295574871</v>
      </c>
      <c r="X37" s="22">
        <v>334570598</v>
      </c>
      <c r="Y37" s="22">
        <v>-38995727</v>
      </c>
      <c r="Z37" s="23">
        <v>-11.655455450391967</v>
      </c>
      <c r="AA37" s="20">
        <v>334570598</v>
      </c>
    </row>
    <row r="38" spans="1:27" x14ac:dyDescent="0.25">
      <c r="A38" s="19" t="s">
        <v>64</v>
      </c>
      <c r="B38" s="15" t="s">
        <v>32</v>
      </c>
      <c r="C38" s="20">
        <v>-793855</v>
      </c>
      <c r="D38" s="20"/>
      <c r="E38" s="21">
        <v>47475</v>
      </c>
      <c r="F38" s="22">
        <v>47475</v>
      </c>
      <c r="G38" s="22">
        <v>16172</v>
      </c>
      <c r="H38" s="22"/>
      <c r="I38" s="22"/>
      <c r="J38" s="22">
        <v>16172</v>
      </c>
      <c r="K38" s="22">
        <v>10364</v>
      </c>
      <c r="L38" s="22">
        <v>3144</v>
      </c>
      <c r="M38" s="22"/>
      <c r="N38" s="22">
        <v>13508</v>
      </c>
      <c r="O38" s="22">
        <v>587</v>
      </c>
      <c r="P38" s="22">
        <v>3776</v>
      </c>
      <c r="Q38" s="22">
        <v>9120</v>
      </c>
      <c r="R38" s="22">
        <v>13483</v>
      </c>
      <c r="S38" s="22"/>
      <c r="T38" s="22">
        <v>721</v>
      </c>
      <c r="U38" s="22">
        <v>2383</v>
      </c>
      <c r="V38" s="22">
        <v>3104</v>
      </c>
      <c r="W38" s="22">
        <v>46267</v>
      </c>
      <c r="X38" s="22">
        <v>47475</v>
      </c>
      <c r="Y38" s="22">
        <v>-1208</v>
      </c>
      <c r="Z38" s="23">
        <v>-2.5444971037388098</v>
      </c>
      <c r="AA38" s="20">
        <v>47475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9741297</v>
      </c>
      <c r="D40" s="20"/>
      <c r="E40" s="21">
        <v>3246343</v>
      </c>
      <c r="F40" s="22">
        <v>3246343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3246343</v>
      </c>
      <c r="Y40" s="22">
        <v>-3246343</v>
      </c>
      <c r="Z40" s="23">
        <v>-100</v>
      </c>
      <c r="AA40" s="20">
        <v>3246343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17268168</v>
      </c>
      <c r="D42" s="20"/>
      <c r="E42" s="21">
        <v>61866820</v>
      </c>
      <c r="F42" s="22">
        <v>61561583</v>
      </c>
      <c r="G42" s="22">
        <v>11163674</v>
      </c>
      <c r="H42" s="22">
        <v>5027494</v>
      </c>
      <c r="I42" s="22">
        <v>1263079</v>
      </c>
      <c r="J42" s="22">
        <v>17454247</v>
      </c>
      <c r="K42" s="22">
        <v>3815682</v>
      </c>
      <c r="L42" s="22">
        <v>3346449</v>
      </c>
      <c r="M42" s="22">
        <v>1902747</v>
      </c>
      <c r="N42" s="22">
        <v>9064878</v>
      </c>
      <c r="O42" s="22">
        <v>7190231</v>
      </c>
      <c r="P42" s="22">
        <v>3630862</v>
      </c>
      <c r="Q42" s="22">
        <v>3049731</v>
      </c>
      <c r="R42" s="22">
        <v>13870824</v>
      </c>
      <c r="S42" s="22">
        <v>1257312</v>
      </c>
      <c r="T42" s="22">
        <v>2316472</v>
      </c>
      <c r="U42" s="22">
        <v>11802005</v>
      </c>
      <c r="V42" s="22">
        <v>15375789</v>
      </c>
      <c r="W42" s="22">
        <v>55765738</v>
      </c>
      <c r="X42" s="22">
        <v>61561583</v>
      </c>
      <c r="Y42" s="22">
        <v>-5795845</v>
      </c>
      <c r="Z42" s="23">
        <v>-9.4147107945551056</v>
      </c>
      <c r="AA42" s="20">
        <v>61561583</v>
      </c>
    </row>
    <row r="43" spans="1:27" x14ac:dyDescent="0.25">
      <c r="A43" s="19" t="s">
        <v>68</v>
      </c>
      <c r="B43" s="15" t="s">
        <v>32</v>
      </c>
      <c r="C43" s="20">
        <v>2452110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2022623</v>
      </c>
      <c r="G44" s="22"/>
      <c r="H44" s="22"/>
      <c r="I44" s="22"/>
      <c r="J44" s="22"/>
      <c r="K44" s="22"/>
      <c r="L44" s="22">
        <v>407111</v>
      </c>
      <c r="M44" s="22">
        <v>1615511</v>
      </c>
      <c r="N44" s="22">
        <v>2022622</v>
      </c>
      <c r="O44" s="22"/>
      <c r="P44" s="22"/>
      <c r="Q44" s="22"/>
      <c r="R44" s="22"/>
      <c r="S44" s="22">
        <v>5219</v>
      </c>
      <c r="T44" s="22">
        <v>1761</v>
      </c>
      <c r="U44" s="22">
        <v>-1735</v>
      </c>
      <c r="V44" s="22">
        <v>5245</v>
      </c>
      <c r="W44" s="22">
        <v>2027867</v>
      </c>
      <c r="X44" s="22">
        <v>2022623</v>
      </c>
      <c r="Y44" s="22">
        <v>5244</v>
      </c>
      <c r="Z44" s="23">
        <v>0.25926729795913522</v>
      </c>
      <c r="AA44" s="20">
        <v>2022623</v>
      </c>
    </row>
    <row r="45" spans="1:27" x14ac:dyDescent="0.25">
      <c r="A45" s="19" t="s">
        <v>70</v>
      </c>
      <c r="B45" s="15" t="s">
        <v>32</v>
      </c>
      <c r="C45" s="20">
        <v>7962085</v>
      </c>
      <c r="D45" s="20"/>
      <c r="E45" s="21">
        <v>8283178</v>
      </c>
      <c r="F45" s="22">
        <v>8318247</v>
      </c>
      <c r="G45" s="22">
        <v>759571</v>
      </c>
      <c r="H45" s="22">
        <v>1457763</v>
      </c>
      <c r="I45" s="22">
        <v>1424867</v>
      </c>
      <c r="J45" s="22">
        <v>3642201</v>
      </c>
      <c r="K45" s="22">
        <v>267742</v>
      </c>
      <c r="L45" s="22">
        <v>774285</v>
      </c>
      <c r="M45" s="22">
        <v>73462</v>
      </c>
      <c r="N45" s="22">
        <v>1115489</v>
      </c>
      <c r="O45" s="22">
        <v>78850</v>
      </c>
      <c r="P45" s="22">
        <v>56617</v>
      </c>
      <c r="Q45" s="22">
        <v>1079968</v>
      </c>
      <c r="R45" s="22">
        <v>1215435</v>
      </c>
      <c r="S45" s="22">
        <v>600110</v>
      </c>
      <c r="T45" s="22">
        <v>414397</v>
      </c>
      <c r="U45" s="22">
        <v>274352</v>
      </c>
      <c r="V45" s="22">
        <v>1288859</v>
      </c>
      <c r="W45" s="22">
        <v>7261984</v>
      </c>
      <c r="X45" s="22">
        <v>8318247</v>
      </c>
      <c r="Y45" s="22">
        <v>-1056263</v>
      </c>
      <c r="Z45" s="23">
        <v>-12.698144212356283</v>
      </c>
      <c r="AA45" s="20">
        <v>8318247</v>
      </c>
    </row>
    <row r="46" spans="1:27" x14ac:dyDescent="0.25">
      <c r="A46" s="19" t="s">
        <v>71</v>
      </c>
      <c r="B46" s="15" t="s">
        <v>32</v>
      </c>
      <c r="C46" s="20">
        <v>1815456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375336726</v>
      </c>
      <c r="D48" s="29">
        <f t="shared" ref="D48:Y48" si="1">SUM(D35:D47)</f>
        <v>0</v>
      </c>
      <c r="E48" s="30">
        <f t="shared" si="1"/>
        <v>450271515</v>
      </c>
      <c r="F48" s="31">
        <f t="shared" si="1"/>
        <v>453314275</v>
      </c>
      <c r="G48" s="31">
        <f t="shared" si="1"/>
        <v>11939417</v>
      </c>
      <c r="H48" s="31">
        <f t="shared" si="1"/>
        <v>58733275</v>
      </c>
      <c r="I48" s="31">
        <f t="shared" si="1"/>
        <v>46903805</v>
      </c>
      <c r="J48" s="31">
        <f t="shared" si="1"/>
        <v>117576497</v>
      </c>
      <c r="K48" s="31">
        <f t="shared" si="1"/>
        <v>32773091</v>
      </c>
      <c r="L48" s="31">
        <f t="shared" si="1"/>
        <v>9956850</v>
      </c>
      <c r="M48" s="31">
        <f t="shared" si="1"/>
        <v>31740843</v>
      </c>
      <c r="N48" s="31">
        <f t="shared" si="1"/>
        <v>74470784</v>
      </c>
      <c r="O48" s="31">
        <f t="shared" si="1"/>
        <v>75615174</v>
      </c>
      <c r="P48" s="31">
        <f t="shared" si="1"/>
        <v>6599542</v>
      </c>
      <c r="Q48" s="31">
        <f t="shared" si="1"/>
        <v>32284978</v>
      </c>
      <c r="R48" s="31">
        <f t="shared" si="1"/>
        <v>114499694</v>
      </c>
      <c r="S48" s="31">
        <f t="shared" si="1"/>
        <v>53468121</v>
      </c>
      <c r="T48" s="31">
        <f t="shared" si="1"/>
        <v>6260296</v>
      </c>
      <c r="U48" s="31">
        <f t="shared" si="1"/>
        <v>38369813</v>
      </c>
      <c r="V48" s="31">
        <f t="shared" si="1"/>
        <v>98098230</v>
      </c>
      <c r="W48" s="31">
        <f t="shared" si="1"/>
        <v>404645205</v>
      </c>
      <c r="X48" s="31">
        <f t="shared" si="1"/>
        <v>453314275</v>
      </c>
      <c r="Y48" s="31">
        <f t="shared" si="1"/>
        <v>-48669070</v>
      </c>
      <c r="Z48" s="32">
        <f>+IF(X48&lt;&gt;0,+(Y48/X48)*100,0)</f>
        <v>-10.736275622469643</v>
      </c>
      <c r="AA48" s="29">
        <f>SUM(AA35:AA47)</f>
        <v>453314275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-54438620</v>
      </c>
      <c r="D49" s="39">
        <f t="shared" si="2"/>
        <v>0</v>
      </c>
      <c r="E49" s="40">
        <f t="shared" si="2"/>
        <v>945601</v>
      </c>
      <c r="F49" s="41">
        <f t="shared" si="2"/>
        <v>-1958467</v>
      </c>
      <c r="G49" s="41">
        <f t="shared" si="2"/>
        <v>15953967</v>
      </c>
      <c r="H49" s="41">
        <f t="shared" si="2"/>
        <v>-18839719</v>
      </c>
      <c r="I49" s="41">
        <f t="shared" si="2"/>
        <v>-14093257</v>
      </c>
      <c r="J49" s="41">
        <f t="shared" si="2"/>
        <v>-16979009</v>
      </c>
      <c r="K49" s="41">
        <f t="shared" si="2"/>
        <v>-6104751</v>
      </c>
      <c r="L49" s="41">
        <f t="shared" si="2"/>
        <v>45119042</v>
      </c>
      <c r="M49" s="41">
        <f t="shared" si="2"/>
        <v>-23941822</v>
      </c>
      <c r="N49" s="41">
        <f t="shared" si="2"/>
        <v>15072469</v>
      </c>
      <c r="O49" s="41">
        <f t="shared" si="2"/>
        <v>-44434841</v>
      </c>
      <c r="P49" s="41">
        <f t="shared" si="2"/>
        <v>29140827</v>
      </c>
      <c r="Q49" s="41">
        <f t="shared" si="2"/>
        <v>8140094</v>
      </c>
      <c r="R49" s="41">
        <f t="shared" si="2"/>
        <v>-7153920</v>
      </c>
      <c r="S49" s="41">
        <f t="shared" si="2"/>
        <v>-24065032</v>
      </c>
      <c r="T49" s="41">
        <f t="shared" si="2"/>
        <v>22168949</v>
      </c>
      <c r="U49" s="41">
        <f t="shared" si="2"/>
        <v>-11215679</v>
      </c>
      <c r="V49" s="41">
        <f t="shared" si="2"/>
        <v>-13111762</v>
      </c>
      <c r="W49" s="41">
        <f t="shared" si="2"/>
        <v>-22172222</v>
      </c>
      <c r="X49" s="41">
        <f t="shared" si="2"/>
        <v>-1958467</v>
      </c>
      <c r="Y49" s="41">
        <f t="shared" si="2"/>
        <v>-20213755</v>
      </c>
      <c r="Z49" s="42">
        <f>+IF(X49&lt;&gt;0,+(Y49/X49)*100,0)</f>
        <v>1032.1212969123299</v>
      </c>
      <c r="AA49" s="39">
        <f>+AA33-AA48</f>
        <v>-1958467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12976000</v>
      </c>
      <c r="F50" s="22">
        <v>12976000</v>
      </c>
      <c r="G50" s="22"/>
      <c r="H50" s="22"/>
      <c r="I50" s="22">
        <v>3773471</v>
      </c>
      <c r="J50" s="22">
        <v>3773471</v>
      </c>
      <c r="K50" s="22"/>
      <c r="L50" s="22">
        <v>2541594</v>
      </c>
      <c r="M50" s="22">
        <v>3235250</v>
      </c>
      <c r="N50" s="22">
        <v>5776844</v>
      </c>
      <c r="O50" s="22">
        <v>6777647</v>
      </c>
      <c r="P50" s="22">
        <v>2064679</v>
      </c>
      <c r="Q50" s="22">
        <v>108431</v>
      </c>
      <c r="R50" s="22">
        <v>8950757</v>
      </c>
      <c r="S50" s="22">
        <v>8006800</v>
      </c>
      <c r="T50" s="22">
        <v>11807495</v>
      </c>
      <c r="U50" s="22">
        <v>1186277</v>
      </c>
      <c r="V50" s="22">
        <v>21000572</v>
      </c>
      <c r="W50" s="22">
        <v>39501644</v>
      </c>
      <c r="X50" s="22">
        <v>12976000</v>
      </c>
      <c r="Y50" s="22">
        <v>26525644</v>
      </c>
      <c r="Z50" s="23">
        <v>204.42080764488284</v>
      </c>
      <c r="AA50" s="20">
        <v>12976000</v>
      </c>
    </row>
    <row r="51" spans="1:27" x14ac:dyDescent="0.25">
      <c r="A51" s="43" t="s">
        <v>76</v>
      </c>
      <c r="B51" s="15" t="s">
        <v>32</v>
      </c>
      <c r="C51" s="44">
        <v>10887920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-43550700</v>
      </c>
      <c r="D52" s="48">
        <f t="shared" si="3"/>
        <v>0</v>
      </c>
      <c r="E52" s="49">
        <f t="shared" si="3"/>
        <v>13921601</v>
      </c>
      <c r="F52" s="50">
        <f t="shared" si="3"/>
        <v>11017533</v>
      </c>
      <c r="G52" s="50">
        <f t="shared" si="3"/>
        <v>15953967</v>
      </c>
      <c r="H52" s="50">
        <f t="shared" si="3"/>
        <v>-18839719</v>
      </c>
      <c r="I52" s="50">
        <f t="shared" si="3"/>
        <v>-10319786</v>
      </c>
      <c r="J52" s="50">
        <f t="shared" si="3"/>
        <v>-13205538</v>
      </c>
      <c r="K52" s="50">
        <f t="shared" si="3"/>
        <v>-6104751</v>
      </c>
      <c r="L52" s="50">
        <f t="shared" si="3"/>
        <v>47660636</v>
      </c>
      <c r="M52" s="50">
        <f t="shared" si="3"/>
        <v>-20706572</v>
      </c>
      <c r="N52" s="50">
        <f t="shared" si="3"/>
        <v>20849313</v>
      </c>
      <c r="O52" s="50">
        <f t="shared" si="3"/>
        <v>-37657194</v>
      </c>
      <c r="P52" s="50">
        <f t="shared" si="3"/>
        <v>31205506</v>
      </c>
      <c r="Q52" s="50">
        <f t="shared" si="3"/>
        <v>8248525</v>
      </c>
      <c r="R52" s="50">
        <f t="shared" si="3"/>
        <v>1796837</v>
      </c>
      <c r="S52" s="50">
        <f t="shared" si="3"/>
        <v>-16058232</v>
      </c>
      <c r="T52" s="50">
        <f t="shared" si="3"/>
        <v>33976444</v>
      </c>
      <c r="U52" s="50">
        <f t="shared" si="3"/>
        <v>-10029402</v>
      </c>
      <c r="V52" s="50">
        <f t="shared" si="3"/>
        <v>7888810</v>
      </c>
      <c r="W52" s="50">
        <f t="shared" si="3"/>
        <v>17329422</v>
      </c>
      <c r="X52" s="50">
        <f t="shared" si="3"/>
        <v>11017533</v>
      </c>
      <c r="Y52" s="50">
        <f t="shared" si="3"/>
        <v>6311889</v>
      </c>
      <c r="Z52" s="51">
        <f>+IF(X52&lt;&gt;0,+(Y52/X52)*100,0)</f>
        <v>57.289494844263231</v>
      </c>
      <c r="AA52" s="48">
        <f>SUM(AA49:AA51)</f>
        <v>11017533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-43550700</v>
      </c>
      <c r="D54" s="54">
        <f>+D52-D53</f>
        <v>0</v>
      </c>
      <c r="E54" s="55">
        <f t="shared" si="4"/>
        <v>13921601</v>
      </c>
      <c r="F54" s="56">
        <f t="shared" si="4"/>
        <v>11017533</v>
      </c>
      <c r="G54" s="56">
        <f t="shared" si="4"/>
        <v>15953967</v>
      </c>
      <c r="H54" s="56">
        <f t="shared" si="4"/>
        <v>-18839719</v>
      </c>
      <c r="I54" s="56">
        <f t="shared" si="4"/>
        <v>-10319786</v>
      </c>
      <c r="J54" s="56">
        <f t="shared" si="4"/>
        <v>-13205538</v>
      </c>
      <c r="K54" s="56">
        <f t="shared" si="4"/>
        <v>-6104751</v>
      </c>
      <c r="L54" s="56">
        <f t="shared" si="4"/>
        <v>47660636</v>
      </c>
      <c r="M54" s="56">
        <f t="shared" si="4"/>
        <v>-20706572</v>
      </c>
      <c r="N54" s="56">
        <f t="shared" si="4"/>
        <v>20849313</v>
      </c>
      <c r="O54" s="56">
        <f t="shared" si="4"/>
        <v>-37657194</v>
      </c>
      <c r="P54" s="56">
        <f t="shared" si="4"/>
        <v>31205506</v>
      </c>
      <c r="Q54" s="56">
        <f t="shared" si="4"/>
        <v>8248525</v>
      </c>
      <c r="R54" s="56">
        <f t="shared" si="4"/>
        <v>1796837</v>
      </c>
      <c r="S54" s="56">
        <f t="shared" si="4"/>
        <v>-16058232</v>
      </c>
      <c r="T54" s="56">
        <f t="shared" si="4"/>
        <v>33976444</v>
      </c>
      <c r="U54" s="56">
        <f t="shared" si="4"/>
        <v>-10029402</v>
      </c>
      <c r="V54" s="56">
        <f t="shared" si="4"/>
        <v>7888810</v>
      </c>
      <c r="W54" s="56">
        <f t="shared" si="4"/>
        <v>17329422</v>
      </c>
      <c r="X54" s="56">
        <f t="shared" si="4"/>
        <v>11017533</v>
      </c>
      <c r="Y54" s="56">
        <f t="shared" si="4"/>
        <v>6311889</v>
      </c>
      <c r="Z54" s="57">
        <f>+IF(X54&lt;&gt;0,+(Y54/X54)*100,0)</f>
        <v>57.289494844263231</v>
      </c>
      <c r="AA54" s="54">
        <f>+AA52-AA53</f>
        <v>11017533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-43550700</v>
      </c>
      <c r="D57" s="48">
        <f>SUM(D54:D56)</f>
        <v>0</v>
      </c>
      <c r="E57" s="49">
        <f t="shared" si="5"/>
        <v>13921601</v>
      </c>
      <c r="F57" s="50">
        <f t="shared" si="5"/>
        <v>11017533</v>
      </c>
      <c r="G57" s="50">
        <f t="shared" si="5"/>
        <v>15953967</v>
      </c>
      <c r="H57" s="50">
        <f t="shared" si="5"/>
        <v>-18839719</v>
      </c>
      <c r="I57" s="50">
        <f t="shared" si="5"/>
        <v>-10319786</v>
      </c>
      <c r="J57" s="50">
        <f t="shared" si="5"/>
        <v>-13205538</v>
      </c>
      <c r="K57" s="50">
        <f t="shared" si="5"/>
        <v>-6104751</v>
      </c>
      <c r="L57" s="50">
        <f t="shared" si="5"/>
        <v>47660636</v>
      </c>
      <c r="M57" s="50">
        <f t="shared" si="5"/>
        <v>-20706572</v>
      </c>
      <c r="N57" s="50">
        <f t="shared" si="5"/>
        <v>20849313</v>
      </c>
      <c r="O57" s="50">
        <f t="shared" si="5"/>
        <v>-37657194</v>
      </c>
      <c r="P57" s="50">
        <f t="shared" si="5"/>
        <v>31205506</v>
      </c>
      <c r="Q57" s="50">
        <f t="shared" si="5"/>
        <v>8248525</v>
      </c>
      <c r="R57" s="50">
        <f t="shared" si="5"/>
        <v>1796837</v>
      </c>
      <c r="S57" s="50">
        <f t="shared" si="5"/>
        <v>-16058232</v>
      </c>
      <c r="T57" s="50">
        <f t="shared" si="5"/>
        <v>33976444</v>
      </c>
      <c r="U57" s="50">
        <f t="shared" si="5"/>
        <v>-10029402</v>
      </c>
      <c r="V57" s="50">
        <f t="shared" si="5"/>
        <v>7888810</v>
      </c>
      <c r="W57" s="50">
        <f t="shared" si="5"/>
        <v>17329422</v>
      </c>
      <c r="X57" s="50">
        <f t="shared" si="5"/>
        <v>11017533</v>
      </c>
      <c r="Y57" s="50">
        <f t="shared" si="5"/>
        <v>6311889</v>
      </c>
      <c r="Z57" s="51">
        <f>+IF(X57&lt;&gt;0,+(Y57/X57)*100,0)</f>
        <v>57.289494844263231</v>
      </c>
      <c r="AA57" s="48">
        <f>SUM(AA54:AA56)</f>
        <v>11017533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-43550700</v>
      </c>
      <c r="D60" s="65">
        <f>SUM(D57:D59)</f>
        <v>0</v>
      </c>
      <c r="E60" s="66">
        <f t="shared" si="6"/>
        <v>13921601</v>
      </c>
      <c r="F60" s="67">
        <f t="shared" si="6"/>
        <v>11017533</v>
      </c>
      <c r="G60" s="67">
        <f t="shared" si="6"/>
        <v>15953967</v>
      </c>
      <c r="H60" s="67">
        <f t="shared" si="6"/>
        <v>-18839719</v>
      </c>
      <c r="I60" s="67">
        <f t="shared" si="6"/>
        <v>-10319786</v>
      </c>
      <c r="J60" s="67">
        <f t="shared" si="6"/>
        <v>-13205538</v>
      </c>
      <c r="K60" s="67">
        <f t="shared" si="6"/>
        <v>-6104751</v>
      </c>
      <c r="L60" s="67">
        <f t="shared" si="6"/>
        <v>47660636</v>
      </c>
      <c r="M60" s="67">
        <f t="shared" si="6"/>
        <v>-20706572</v>
      </c>
      <c r="N60" s="67">
        <f t="shared" si="6"/>
        <v>20849313</v>
      </c>
      <c r="O60" s="67">
        <f t="shared" si="6"/>
        <v>-37657194</v>
      </c>
      <c r="P60" s="67">
        <f t="shared" si="6"/>
        <v>31205506</v>
      </c>
      <c r="Q60" s="67">
        <f t="shared" si="6"/>
        <v>8248525</v>
      </c>
      <c r="R60" s="67">
        <f t="shared" si="6"/>
        <v>1796837</v>
      </c>
      <c r="S60" s="67">
        <f t="shared" si="6"/>
        <v>-16058232</v>
      </c>
      <c r="T60" s="67">
        <f t="shared" si="6"/>
        <v>33976444</v>
      </c>
      <c r="U60" s="67">
        <f t="shared" si="6"/>
        <v>-10029402</v>
      </c>
      <c r="V60" s="67">
        <f t="shared" si="6"/>
        <v>7888810</v>
      </c>
      <c r="W60" s="67">
        <f t="shared" si="6"/>
        <v>17329422</v>
      </c>
      <c r="X60" s="67">
        <f t="shared" si="6"/>
        <v>11017533</v>
      </c>
      <c r="Y60" s="67">
        <f t="shared" si="6"/>
        <v>6311889</v>
      </c>
      <c r="Z60" s="68">
        <f>+IF(X60&lt;&gt;0,+(Y60/X60)*100,0)</f>
        <v>57.289494844263231</v>
      </c>
      <c r="AA60" s="65">
        <f>SUM(AA57:AA59)</f>
        <v>11017533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356519349</v>
      </c>
      <c r="D6" s="20"/>
      <c r="E6" s="21">
        <v>307878469</v>
      </c>
      <c r="F6" s="22">
        <v>307878469</v>
      </c>
      <c r="G6" s="22">
        <v>21101751</v>
      </c>
      <c r="H6" s="22">
        <v>28397661</v>
      </c>
      <c r="I6" s="22">
        <v>12214177</v>
      </c>
      <c r="J6" s="22">
        <v>61713589</v>
      </c>
      <c r="K6" s="22">
        <v>16428586</v>
      </c>
      <c r="L6" s="22">
        <v>23739772</v>
      </c>
      <c r="M6" s="22">
        <v>24665489</v>
      </c>
      <c r="N6" s="22">
        <v>64833847</v>
      </c>
      <c r="O6" s="22">
        <v>23962088</v>
      </c>
      <c r="P6" s="22">
        <v>24591659</v>
      </c>
      <c r="Q6" s="22">
        <v>3803040</v>
      </c>
      <c r="R6" s="22">
        <v>52356787</v>
      </c>
      <c r="S6" s="22">
        <v>34852361</v>
      </c>
      <c r="T6" s="22">
        <v>6191369</v>
      </c>
      <c r="U6" s="22">
        <v>24107488</v>
      </c>
      <c r="V6" s="22">
        <v>65151218</v>
      </c>
      <c r="W6" s="22">
        <v>244055441</v>
      </c>
      <c r="X6" s="22">
        <v>307878469</v>
      </c>
      <c r="Y6" s="22">
        <v>-63823028</v>
      </c>
      <c r="Z6" s="23">
        <v>-20.729941982399556</v>
      </c>
      <c r="AA6" s="20">
        <v>307878469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157840</v>
      </c>
      <c r="D20" s="20"/>
      <c r="E20" s="21">
        <v>4391610</v>
      </c>
      <c r="F20" s="22">
        <v>4391610</v>
      </c>
      <c r="G20" s="22">
        <v>12513</v>
      </c>
      <c r="H20" s="22"/>
      <c r="I20" s="22">
        <v>24275</v>
      </c>
      <c r="J20" s="22">
        <v>36788</v>
      </c>
      <c r="K20" s="22">
        <v>12015</v>
      </c>
      <c r="L20" s="22">
        <v>11386</v>
      </c>
      <c r="M20" s="22"/>
      <c r="N20" s="22">
        <v>23401</v>
      </c>
      <c r="O20" s="22">
        <v>23642</v>
      </c>
      <c r="P20" s="22">
        <v>11970</v>
      </c>
      <c r="Q20" s="22"/>
      <c r="R20" s="22">
        <v>35612</v>
      </c>
      <c r="S20" s="22"/>
      <c r="T20" s="22"/>
      <c r="U20" s="22">
        <v>48183</v>
      </c>
      <c r="V20" s="22">
        <v>48183</v>
      </c>
      <c r="W20" s="22">
        <v>143984</v>
      </c>
      <c r="X20" s="22">
        <v>4391610</v>
      </c>
      <c r="Y20" s="22">
        <v>-4247626</v>
      </c>
      <c r="Z20" s="18">
        <v>-96.721384640257213</v>
      </c>
      <c r="AA20" s="20">
        <v>4391610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505459</v>
      </c>
      <c r="D24" s="20"/>
      <c r="E24" s="21"/>
      <c r="F24" s="22"/>
      <c r="G24" s="22"/>
      <c r="H24" s="22"/>
      <c r="I24" s="22">
        <v>17000</v>
      </c>
      <c r="J24" s="22">
        <v>17000</v>
      </c>
      <c r="K24" s="22">
        <v>35014</v>
      </c>
      <c r="L24" s="22"/>
      <c r="M24" s="22">
        <v>3500</v>
      </c>
      <c r="N24" s="22">
        <v>38514</v>
      </c>
      <c r="O24" s="22"/>
      <c r="P24" s="22"/>
      <c r="Q24" s="22"/>
      <c r="R24" s="22"/>
      <c r="S24" s="22"/>
      <c r="T24" s="22"/>
      <c r="U24" s="22"/>
      <c r="V24" s="22"/>
      <c r="W24" s="22">
        <v>55514</v>
      </c>
      <c r="X24" s="22"/>
      <c r="Y24" s="22">
        <v>55514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357182648</v>
      </c>
      <c r="D33" s="29">
        <f t="shared" ref="D33:Y33" si="0">SUM(D6:D32)</f>
        <v>0</v>
      </c>
      <c r="E33" s="30">
        <f t="shared" si="0"/>
        <v>312270079</v>
      </c>
      <c r="F33" s="31">
        <f t="shared" si="0"/>
        <v>312270079</v>
      </c>
      <c r="G33" s="31">
        <f t="shared" si="0"/>
        <v>21114264</v>
      </c>
      <c r="H33" s="31">
        <f t="shared" si="0"/>
        <v>28397661</v>
      </c>
      <c r="I33" s="31">
        <f t="shared" si="0"/>
        <v>12255452</v>
      </c>
      <c r="J33" s="31">
        <f t="shared" si="0"/>
        <v>61767377</v>
      </c>
      <c r="K33" s="31">
        <f t="shared" si="0"/>
        <v>16475615</v>
      </c>
      <c r="L33" s="31">
        <f t="shared" si="0"/>
        <v>23751158</v>
      </c>
      <c r="M33" s="31">
        <f t="shared" si="0"/>
        <v>24668989</v>
      </c>
      <c r="N33" s="31">
        <f t="shared" si="0"/>
        <v>64895762</v>
      </c>
      <c r="O33" s="31">
        <f t="shared" si="0"/>
        <v>23985730</v>
      </c>
      <c r="P33" s="31">
        <f t="shared" si="0"/>
        <v>24603629</v>
      </c>
      <c r="Q33" s="31">
        <f t="shared" si="0"/>
        <v>3803040</v>
      </c>
      <c r="R33" s="31">
        <f t="shared" si="0"/>
        <v>52392399</v>
      </c>
      <c r="S33" s="31">
        <f t="shared" si="0"/>
        <v>34852361</v>
      </c>
      <c r="T33" s="31">
        <f t="shared" si="0"/>
        <v>6191369</v>
      </c>
      <c r="U33" s="31">
        <f t="shared" si="0"/>
        <v>24155671</v>
      </c>
      <c r="V33" s="31">
        <f t="shared" si="0"/>
        <v>65199401</v>
      </c>
      <c r="W33" s="31">
        <f t="shared" si="0"/>
        <v>244254939</v>
      </c>
      <c r="X33" s="31">
        <f t="shared" si="0"/>
        <v>312270079</v>
      </c>
      <c r="Y33" s="31">
        <f t="shared" si="0"/>
        <v>-68015140</v>
      </c>
      <c r="Z33" s="32">
        <f>+IF(X33&lt;&gt;0,+(Y33/X33)*100,0)</f>
        <v>-21.780870014126457</v>
      </c>
      <c r="AA33" s="29">
        <f>SUM(AA6:AA32)</f>
        <v>312270079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18605619</v>
      </c>
      <c r="D35" s="20"/>
      <c r="E35" s="21">
        <v>30823753</v>
      </c>
      <c r="F35" s="22">
        <v>23186718</v>
      </c>
      <c r="G35" s="22">
        <v>1537733</v>
      </c>
      <c r="H35" s="22">
        <v>1520207</v>
      </c>
      <c r="I35" s="22">
        <v>1562905</v>
      </c>
      <c r="J35" s="22">
        <v>4620845</v>
      </c>
      <c r="K35" s="22">
        <v>1660133</v>
      </c>
      <c r="L35" s="22">
        <v>1609204</v>
      </c>
      <c r="M35" s="22">
        <v>1763575</v>
      </c>
      <c r="N35" s="22">
        <v>5032912</v>
      </c>
      <c r="O35" s="22">
        <v>1626264</v>
      </c>
      <c r="P35" s="22">
        <v>1746449</v>
      </c>
      <c r="Q35" s="22">
        <v>1688951</v>
      </c>
      <c r="R35" s="22">
        <v>5061664</v>
      </c>
      <c r="S35" s="22">
        <v>1657651</v>
      </c>
      <c r="T35" s="22">
        <v>1760540</v>
      </c>
      <c r="U35" s="22">
        <v>1659665</v>
      </c>
      <c r="V35" s="22">
        <v>5077856</v>
      </c>
      <c r="W35" s="22">
        <v>19793277</v>
      </c>
      <c r="X35" s="22">
        <v>23186718</v>
      </c>
      <c r="Y35" s="22">
        <v>-3393441</v>
      </c>
      <c r="Z35" s="23">
        <v>-14.635279559616846</v>
      </c>
      <c r="AA35" s="20">
        <v>23186718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237091721</v>
      </c>
      <c r="D37" s="20"/>
      <c r="E37" s="21">
        <v>272290138</v>
      </c>
      <c r="F37" s="22">
        <v>272290138</v>
      </c>
      <c r="G37" s="22"/>
      <c r="H37" s="22">
        <v>33550976</v>
      </c>
      <c r="I37" s="22">
        <v>29477123</v>
      </c>
      <c r="J37" s="22">
        <v>63028099</v>
      </c>
      <c r="K37" s="22">
        <v>22841249</v>
      </c>
      <c r="L37" s="22">
        <v>24083483</v>
      </c>
      <c r="M37" s="22"/>
      <c r="N37" s="22">
        <v>46924732</v>
      </c>
      <c r="O37" s="22">
        <v>45457402</v>
      </c>
      <c r="P37" s="22">
        <v>8751412</v>
      </c>
      <c r="Q37" s="22">
        <v>18744067</v>
      </c>
      <c r="R37" s="22">
        <v>72952881</v>
      </c>
      <c r="S37" s="22">
        <v>20252597</v>
      </c>
      <c r="T37" s="22">
        <v>18811180</v>
      </c>
      <c r="U37" s="22">
        <v>51874417</v>
      </c>
      <c r="V37" s="22">
        <v>90938194</v>
      </c>
      <c r="W37" s="22">
        <v>273843906</v>
      </c>
      <c r="X37" s="22">
        <v>272290138</v>
      </c>
      <c r="Y37" s="22">
        <v>1553768</v>
      </c>
      <c r="Z37" s="23">
        <v>0.57062955397965975</v>
      </c>
      <c r="AA37" s="20">
        <v>272290138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3193511</v>
      </c>
      <c r="D40" s="20"/>
      <c r="E40" s="21">
        <v>3903068</v>
      </c>
      <c r="F40" s="22">
        <v>3903068</v>
      </c>
      <c r="G40" s="22"/>
      <c r="H40" s="22"/>
      <c r="I40" s="22">
        <v>1760210</v>
      </c>
      <c r="J40" s="22">
        <v>1760210</v>
      </c>
      <c r="K40" s="22"/>
      <c r="L40" s="22"/>
      <c r="M40" s="22">
        <v>711067</v>
      </c>
      <c r="N40" s="22">
        <v>711067</v>
      </c>
      <c r="O40" s="22">
        <v>238789</v>
      </c>
      <c r="P40" s="22">
        <v>215680</v>
      </c>
      <c r="Q40" s="22">
        <v>2359707</v>
      </c>
      <c r="R40" s="22">
        <v>2814176</v>
      </c>
      <c r="S40" s="22">
        <v>578699</v>
      </c>
      <c r="T40" s="22">
        <v>597990</v>
      </c>
      <c r="U40" s="22">
        <v>578699</v>
      </c>
      <c r="V40" s="22">
        <v>1755388</v>
      </c>
      <c r="W40" s="22">
        <v>7040841</v>
      </c>
      <c r="X40" s="22">
        <v>3903068</v>
      </c>
      <c r="Y40" s="22">
        <v>3137773</v>
      </c>
      <c r="Z40" s="23">
        <v>80.392475867702018</v>
      </c>
      <c r="AA40" s="20">
        <v>3903068</v>
      </c>
    </row>
    <row r="41" spans="1:27" x14ac:dyDescent="0.25">
      <c r="A41" s="19" t="s">
        <v>40</v>
      </c>
      <c r="B41" s="15" t="s">
        <v>32</v>
      </c>
      <c r="C41" s="20">
        <v>44374419</v>
      </c>
      <c r="D41" s="20"/>
      <c r="E41" s="21">
        <v>2553500</v>
      </c>
      <c r="F41" s="22">
        <v>2553500</v>
      </c>
      <c r="G41" s="22">
        <v>200635</v>
      </c>
      <c r="H41" s="22">
        <v>2414599</v>
      </c>
      <c r="I41" s="22">
        <v>4308533</v>
      </c>
      <c r="J41" s="22">
        <v>6923767</v>
      </c>
      <c r="K41" s="22">
        <v>795066</v>
      </c>
      <c r="L41" s="22">
        <v>187623</v>
      </c>
      <c r="M41" s="22">
        <v>12423</v>
      </c>
      <c r="N41" s="22">
        <v>995112</v>
      </c>
      <c r="O41" s="22">
        <v>4201530</v>
      </c>
      <c r="P41" s="22">
        <v>15947948</v>
      </c>
      <c r="Q41" s="22">
        <v>4201569</v>
      </c>
      <c r="R41" s="22">
        <v>24351047</v>
      </c>
      <c r="S41" s="22">
        <v>5844194</v>
      </c>
      <c r="T41" s="22">
        <v>4151832</v>
      </c>
      <c r="U41" s="22">
        <v>8174681</v>
      </c>
      <c r="V41" s="22">
        <v>18170707</v>
      </c>
      <c r="W41" s="22">
        <v>50440633</v>
      </c>
      <c r="X41" s="22">
        <v>2553500</v>
      </c>
      <c r="Y41" s="22">
        <v>47887133</v>
      </c>
      <c r="Z41" s="23">
        <v>1875.3527707068731</v>
      </c>
      <c r="AA41" s="20">
        <v>2553500</v>
      </c>
    </row>
    <row r="42" spans="1:27" x14ac:dyDescent="0.25">
      <c r="A42" s="19" t="s">
        <v>67</v>
      </c>
      <c r="B42" s="15" t="s">
        <v>32</v>
      </c>
      <c r="C42" s="20">
        <v>18890381</v>
      </c>
      <c r="D42" s="20"/>
      <c r="E42" s="21">
        <v>11553686</v>
      </c>
      <c r="F42" s="22">
        <v>16810526</v>
      </c>
      <c r="G42" s="22">
        <v>152250</v>
      </c>
      <c r="H42" s="22">
        <v>1306629</v>
      </c>
      <c r="I42" s="22">
        <v>2463500</v>
      </c>
      <c r="J42" s="22">
        <v>3922379</v>
      </c>
      <c r="K42" s="22">
        <v>546957</v>
      </c>
      <c r="L42" s="22">
        <v>1120294</v>
      </c>
      <c r="M42" s="22">
        <v>2378567</v>
      </c>
      <c r="N42" s="22">
        <v>4045818</v>
      </c>
      <c r="O42" s="22">
        <v>78210</v>
      </c>
      <c r="P42" s="22">
        <v>781112</v>
      </c>
      <c r="Q42" s="22">
        <v>1691094</v>
      </c>
      <c r="R42" s="22">
        <v>2550416</v>
      </c>
      <c r="S42" s="22">
        <v>908729</v>
      </c>
      <c r="T42" s="22">
        <v>2652199</v>
      </c>
      <c r="U42" s="22">
        <v>715875</v>
      </c>
      <c r="V42" s="22">
        <v>4276803</v>
      </c>
      <c r="W42" s="22">
        <v>14795416</v>
      </c>
      <c r="X42" s="22">
        <v>16810526</v>
      </c>
      <c r="Y42" s="22">
        <v>-2015110</v>
      </c>
      <c r="Z42" s="23">
        <v>-11.98719183444944</v>
      </c>
      <c r="AA42" s="20">
        <v>16810526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104900</v>
      </c>
      <c r="F43" s="22">
        <v>104900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104900</v>
      </c>
      <c r="Y43" s="22">
        <v>-104900</v>
      </c>
      <c r="Z43" s="23">
        <v>-100</v>
      </c>
      <c r="AA43" s="20">
        <v>104900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22393194</v>
      </c>
      <c r="D45" s="20"/>
      <c r="E45" s="21">
        <v>23507815</v>
      </c>
      <c r="F45" s="22">
        <v>21926880</v>
      </c>
      <c r="G45" s="22">
        <v>1062355</v>
      </c>
      <c r="H45" s="22">
        <v>1076242</v>
      </c>
      <c r="I45" s="22">
        <v>6805451</v>
      </c>
      <c r="J45" s="22">
        <v>8944048</v>
      </c>
      <c r="K45" s="22">
        <v>562692</v>
      </c>
      <c r="L45" s="22">
        <v>1129974</v>
      </c>
      <c r="M45" s="22">
        <v>793471</v>
      </c>
      <c r="N45" s="22">
        <v>2486137</v>
      </c>
      <c r="O45" s="22">
        <v>737730</v>
      </c>
      <c r="P45" s="22">
        <v>828680</v>
      </c>
      <c r="Q45" s="22">
        <v>810432</v>
      </c>
      <c r="R45" s="22">
        <v>2376842</v>
      </c>
      <c r="S45" s="22">
        <v>812478</v>
      </c>
      <c r="T45" s="22">
        <v>921659</v>
      </c>
      <c r="U45" s="22">
        <v>2795276</v>
      </c>
      <c r="V45" s="22">
        <v>4529413</v>
      </c>
      <c r="W45" s="22">
        <v>18336440</v>
      </c>
      <c r="X45" s="22">
        <v>21926880</v>
      </c>
      <c r="Y45" s="22">
        <v>-3590440</v>
      </c>
      <c r="Z45" s="23">
        <v>-16.374605050969404</v>
      </c>
      <c r="AA45" s="20">
        <v>21926880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344548845</v>
      </c>
      <c r="D48" s="29">
        <f t="shared" ref="D48:Y48" si="1">SUM(D35:D47)</f>
        <v>0</v>
      </c>
      <c r="E48" s="30">
        <f t="shared" si="1"/>
        <v>344736860</v>
      </c>
      <c r="F48" s="31">
        <f t="shared" si="1"/>
        <v>340775730</v>
      </c>
      <c r="G48" s="31">
        <f t="shared" si="1"/>
        <v>2952973</v>
      </c>
      <c r="H48" s="31">
        <f t="shared" si="1"/>
        <v>39868653</v>
      </c>
      <c r="I48" s="31">
        <f t="shared" si="1"/>
        <v>46377722</v>
      </c>
      <c r="J48" s="31">
        <f t="shared" si="1"/>
        <v>89199348</v>
      </c>
      <c r="K48" s="31">
        <f t="shared" si="1"/>
        <v>26406097</v>
      </c>
      <c r="L48" s="31">
        <f t="shared" si="1"/>
        <v>28130578</v>
      </c>
      <c r="M48" s="31">
        <f t="shared" si="1"/>
        <v>5659103</v>
      </c>
      <c r="N48" s="31">
        <f t="shared" si="1"/>
        <v>60195778</v>
      </c>
      <c r="O48" s="31">
        <f t="shared" si="1"/>
        <v>52339925</v>
      </c>
      <c r="P48" s="31">
        <f t="shared" si="1"/>
        <v>28271281</v>
      </c>
      <c r="Q48" s="31">
        <f t="shared" si="1"/>
        <v>29495820</v>
      </c>
      <c r="R48" s="31">
        <f t="shared" si="1"/>
        <v>110107026</v>
      </c>
      <c r="S48" s="31">
        <f t="shared" si="1"/>
        <v>30054348</v>
      </c>
      <c r="T48" s="31">
        <f t="shared" si="1"/>
        <v>28895400</v>
      </c>
      <c r="U48" s="31">
        <f t="shared" si="1"/>
        <v>65798613</v>
      </c>
      <c r="V48" s="31">
        <f t="shared" si="1"/>
        <v>124748361</v>
      </c>
      <c r="W48" s="31">
        <f t="shared" si="1"/>
        <v>384250513</v>
      </c>
      <c r="X48" s="31">
        <f t="shared" si="1"/>
        <v>340775730</v>
      </c>
      <c r="Y48" s="31">
        <f t="shared" si="1"/>
        <v>43474783</v>
      </c>
      <c r="Z48" s="32">
        <f>+IF(X48&lt;&gt;0,+(Y48/X48)*100,0)</f>
        <v>12.75759368192095</v>
      </c>
      <c r="AA48" s="29">
        <f>SUM(AA35:AA47)</f>
        <v>340775730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12633803</v>
      </c>
      <c r="D49" s="39">
        <f t="shared" si="2"/>
        <v>0</v>
      </c>
      <c r="E49" s="40">
        <f t="shared" si="2"/>
        <v>-32466781</v>
      </c>
      <c r="F49" s="41">
        <f t="shared" si="2"/>
        <v>-28505651</v>
      </c>
      <c r="G49" s="41">
        <f t="shared" si="2"/>
        <v>18161291</v>
      </c>
      <c r="H49" s="41">
        <f t="shared" si="2"/>
        <v>-11470992</v>
      </c>
      <c r="I49" s="41">
        <f t="shared" si="2"/>
        <v>-34122270</v>
      </c>
      <c r="J49" s="41">
        <f t="shared" si="2"/>
        <v>-27431971</v>
      </c>
      <c r="K49" s="41">
        <f t="shared" si="2"/>
        <v>-9930482</v>
      </c>
      <c r="L49" s="41">
        <f t="shared" si="2"/>
        <v>-4379420</v>
      </c>
      <c r="M49" s="41">
        <f t="shared" si="2"/>
        <v>19009886</v>
      </c>
      <c r="N49" s="41">
        <f t="shared" si="2"/>
        <v>4699984</v>
      </c>
      <c r="O49" s="41">
        <f t="shared" si="2"/>
        <v>-28354195</v>
      </c>
      <c r="P49" s="41">
        <f t="shared" si="2"/>
        <v>-3667652</v>
      </c>
      <c r="Q49" s="41">
        <f t="shared" si="2"/>
        <v>-25692780</v>
      </c>
      <c r="R49" s="41">
        <f t="shared" si="2"/>
        <v>-57714627</v>
      </c>
      <c r="S49" s="41">
        <f t="shared" si="2"/>
        <v>4798013</v>
      </c>
      <c r="T49" s="41">
        <f t="shared" si="2"/>
        <v>-22704031</v>
      </c>
      <c r="U49" s="41">
        <f t="shared" si="2"/>
        <v>-41642942</v>
      </c>
      <c r="V49" s="41">
        <f t="shared" si="2"/>
        <v>-59548960</v>
      </c>
      <c r="W49" s="41">
        <f t="shared" si="2"/>
        <v>-139995574</v>
      </c>
      <c r="X49" s="41">
        <f t="shared" si="2"/>
        <v>-28505651</v>
      </c>
      <c r="Y49" s="41">
        <f t="shared" si="2"/>
        <v>-111489923</v>
      </c>
      <c r="Z49" s="42">
        <f>+IF(X49&lt;&gt;0,+(Y49/X49)*100,0)</f>
        <v>391.11516169197472</v>
      </c>
      <c r="AA49" s="39">
        <f>+AA33-AA48</f>
        <v>-28505651</v>
      </c>
    </row>
    <row r="50" spans="1:27" x14ac:dyDescent="0.25">
      <c r="A50" s="43" t="s">
        <v>75</v>
      </c>
      <c r="B50" s="15" t="s">
        <v>32</v>
      </c>
      <c r="C50" s="20">
        <v>8217706</v>
      </c>
      <c r="D50" s="20"/>
      <c r="E50" s="21"/>
      <c r="F50" s="22"/>
      <c r="G50" s="22"/>
      <c r="H50" s="22"/>
      <c r="I50" s="22"/>
      <c r="J50" s="22"/>
      <c r="K50" s="22"/>
      <c r="L50" s="22">
        <v>192708</v>
      </c>
      <c r="M50" s="22">
        <v>3997184</v>
      </c>
      <c r="N50" s="22">
        <v>4189892</v>
      </c>
      <c r="O50" s="22"/>
      <c r="P50" s="22">
        <v>12188</v>
      </c>
      <c r="Q50" s="22"/>
      <c r="R50" s="22">
        <v>12188</v>
      </c>
      <c r="S50" s="22"/>
      <c r="T50" s="22"/>
      <c r="U50" s="22">
        <v>1828</v>
      </c>
      <c r="V50" s="22">
        <v>1828</v>
      </c>
      <c r="W50" s="22">
        <v>4203908</v>
      </c>
      <c r="X50" s="22"/>
      <c r="Y50" s="22">
        <v>4203908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20851509</v>
      </c>
      <c r="D52" s="48">
        <f t="shared" si="3"/>
        <v>0</v>
      </c>
      <c r="E52" s="49">
        <f t="shared" si="3"/>
        <v>-32466781</v>
      </c>
      <c r="F52" s="50">
        <f t="shared" si="3"/>
        <v>-28505651</v>
      </c>
      <c r="G52" s="50">
        <f t="shared" si="3"/>
        <v>18161291</v>
      </c>
      <c r="H52" s="50">
        <f t="shared" si="3"/>
        <v>-11470992</v>
      </c>
      <c r="I52" s="50">
        <f t="shared" si="3"/>
        <v>-34122270</v>
      </c>
      <c r="J52" s="50">
        <f t="shared" si="3"/>
        <v>-27431971</v>
      </c>
      <c r="K52" s="50">
        <f t="shared" si="3"/>
        <v>-9930482</v>
      </c>
      <c r="L52" s="50">
        <f t="shared" si="3"/>
        <v>-4186712</v>
      </c>
      <c r="M52" s="50">
        <f t="shared" si="3"/>
        <v>23007070</v>
      </c>
      <c r="N52" s="50">
        <f t="shared" si="3"/>
        <v>8889876</v>
      </c>
      <c r="O52" s="50">
        <f t="shared" si="3"/>
        <v>-28354195</v>
      </c>
      <c r="P52" s="50">
        <f t="shared" si="3"/>
        <v>-3655464</v>
      </c>
      <c r="Q52" s="50">
        <f t="shared" si="3"/>
        <v>-25692780</v>
      </c>
      <c r="R52" s="50">
        <f t="shared" si="3"/>
        <v>-57702439</v>
      </c>
      <c r="S52" s="50">
        <f t="shared" si="3"/>
        <v>4798013</v>
      </c>
      <c r="T52" s="50">
        <f t="shared" si="3"/>
        <v>-22704031</v>
      </c>
      <c r="U52" s="50">
        <f t="shared" si="3"/>
        <v>-41641114</v>
      </c>
      <c r="V52" s="50">
        <f t="shared" si="3"/>
        <v>-59547132</v>
      </c>
      <c r="W52" s="50">
        <f t="shared" si="3"/>
        <v>-135791666</v>
      </c>
      <c r="X52" s="50">
        <f t="shared" si="3"/>
        <v>-28505651</v>
      </c>
      <c r="Y52" s="50">
        <f t="shared" si="3"/>
        <v>-107286015</v>
      </c>
      <c r="Z52" s="51">
        <f>+IF(X52&lt;&gt;0,+(Y52/X52)*100,0)</f>
        <v>376.36753147647812</v>
      </c>
      <c r="AA52" s="48">
        <f>SUM(AA49:AA51)</f>
        <v>-28505651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20851509</v>
      </c>
      <c r="D54" s="54">
        <f>+D52-D53</f>
        <v>0</v>
      </c>
      <c r="E54" s="55">
        <f t="shared" si="4"/>
        <v>-32466781</v>
      </c>
      <c r="F54" s="56">
        <f t="shared" si="4"/>
        <v>-28505651</v>
      </c>
      <c r="G54" s="56">
        <f t="shared" si="4"/>
        <v>18161291</v>
      </c>
      <c r="H54" s="56">
        <f t="shared" si="4"/>
        <v>-11470992</v>
      </c>
      <c r="I54" s="56">
        <f t="shared" si="4"/>
        <v>-34122270</v>
      </c>
      <c r="J54" s="56">
        <f t="shared" si="4"/>
        <v>-27431971</v>
      </c>
      <c r="K54" s="56">
        <f t="shared" si="4"/>
        <v>-9930482</v>
      </c>
      <c r="L54" s="56">
        <f t="shared" si="4"/>
        <v>-4186712</v>
      </c>
      <c r="M54" s="56">
        <f t="shared" si="4"/>
        <v>23007070</v>
      </c>
      <c r="N54" s="56">
        <f t="shared" si="4"/>
        <v>8889876</v>
      </c>
      <c r="O54" s="56">
        <f t="shared" si="4"/>
        <v>-28354195</v>
      </c>
      <c r="P54" s="56">
        <f t="shared" si="4"/>
        <v>-3655464</v>
      </c>
      <c r="Q54" s="56">
        <f t="shared" si="4"/>
        <v>-25692780</v>
      </c>
      <c r="R54" s="56">
        <f t="shared" si="4"/>
        <v>-57702439</v>
      </c>
      <c r="S54" s="56">
        <f t="shared" si="4"/>
        <v>4798013</v>
      </c>
      <c r="T54" s="56">
        <f t="shared" si="4"/>
        <v>-22704031</v>
      </c>
      <c r="U54" s="56">
        <f t="shared" si="4"/>
        <v>-41641114</v>
      </c>
      <c r="V54" s="56">
        <f t="shared" si="4"/>
        <v>-59547132</v>
      </c>
      <c r="W54" s="56">
        <f t="shared" si="4"/>
        <v>-135791666</v>
      </c>
      <c r="X54" s="56">
        <f t="shared" si="4"/>
        <v>-28505651</v>
      </c>
      <c r="Y54" s="56">
        <f t="shared" si="4"/>
        <v>-107286015</v>
      </c>
      <c r="Z54" s="57">
        <f>+IF(X54&lt;&gt;0,+(Y54/X54)*100,0)</f>
        <v>376.36753147647812</v>
      </c>
      <c r="AA54" s="54">
        <f>+AA52-AA53</f>
        <v>-28505651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20851509</v>
      </c>
      <c r="D57" s="48">
        <f>SUM(D54:D56)</f>
        <v>0</v>
      </c>
      <c r="E57" s="49">
        <f t="shared" si="5"/>
        <v>-32466781</v>
      </c>
      <c r="F57" s="50">
        <f t="shared" si="5"/>
        <v>-28505651</v>
      </c>
      <c r="G57" s="50">
        <f t="shared" si="5"/>
        <v>18161291</v>
      </c>
      <c r="H57" s="50">
        <f t="shared" si="5"/>
        <v>-11470992</v>
      </c>
      <c r="I57" s="50">
        <f t="shared" si="5"/>
        <v>-34122270</v>
      </c>
      <c r="J57" s="50">
        <f t="shared" si="5"/>
        <v>-27431971</v>
      </c>
      <c r="K57" s="50">
        <f t="shared" si="5"/>
        <v>-9930482</v>
      </c>
      <c r="L57" s="50">
        <f t="shared" si="5"/>
        <v>-4186712</v>
      </c>
      <c r="M57" s="50">
        <f t="shared" si="5"/>
        <v>23007070</v>
      </c>
      <c r="N57" s="50">
        <f t="shared" si="5"/>
        <v>8889876</v>
      </c>
      <c r="O57" s="50">
        <f t="shared" si="5"/>
        <v>-28354195</v>
      </c>
      <c r="P57" s="50">
        <f t="shared" si="5"/>
        <v>-3655464</v>
      </c>
      <c r="Q57" s="50">
        <f t="shared" si="5"/>
        <v>-25692780</v>
      </c>
      <c r="R57" s="50">
        <f t="shared" si="5"/>
        <v>-57702439</v>
      </c>
      <c r="S57" s="50">
        <f t="shared" si="5"/>
        <v>4798013</v>
      </c>
      <c r="T57" s="50">
        <f t="shared" si="5"/>
        <v>-22704031</v>
      </c>
      <c r="U57" s="50">
        <f t="shared" si="5"/>
        <v>-41641114</v>
      </c>
      <c r="V57" s="50">
        <f t="shared" si="5"/>
        <v>-59547132</v>
      </c>
      <c r="W57" s="50">
        <f t="shared" si="5"/>
        <v>-135791666</v>
      </c>
      <c r="X57" s="50">
        <f t="shared" si="5"/>
        <v>-28505651</v>
      </c>
      <c r="Y57" s="50">
        <f t="shared" si="5"/>
        <v>-107286015</v>
      </c>
      <c r="Z57" s="51">
        <f>+IF(X57&lt;&gt;0,+(Y57/X57)*100,0)</f>
        <v>376.36753147647812</v>
      </c>
      <c r="AA57" s="48">
        <f>SUM(AA54:AA56)</f>
        <v>-28505651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20851509</v>
      </c>
      <c r="D60" s="65">
        <f>SUM(D57:D59)</f>
        <v>0</v>
      </c>
      <c r="E60" s="66">
        <f t="shared" si="6"/>
        <v>-32466781</v>
      </c>
      <c r="F60" s="67">
        <f t="shared" si="6"/>
        <v>-28505651</v>
      </c>
      <c r="G60" s="67">
        <f t="shared" si="6"/>
        <v>18161291</v>
      </c>
      <c r="H60" s="67">
        <f t="shared" si="6"/>
        <v>-11470992</v>
      </c>
      <c r="I60" s="67">
        <f t="shared" si="6"/>
        <v>-34122270</v>
      </c>
      <c r="J60" s="67">
        <f t="shared" si="6"/>
        <v>-27431971</v>
      </c>
      <c r="K60" s="67">
        <f t="shared" si="6"/>
        <v>-9930482</v>
      </c>
      <c r="L60" s="67">
        <f t="shared" si="6"/>
        <v>-4186712</v>
      </c>
      <c r="M60" s="67">
        <f t="shared" si="6"/>
        <v>23007070</v>
      </c>
      <c r="N60" s="67">
        <f t="shared" si="6"/>
        <v>8889876</v>
      </c>
      <c r="O60" s="67">
        <f t="shared" si="6"/>
        <v>-28354195</v>
      </c>
      <c r="P60" s="67">
        <f t="shared" si="6"/>
        <v>-3655464</v>
      </c>
      <c r="Q60" s="67">
        <f t="shared" si="6"/>
        <v>-25692780</v>
      </c>
      <c r="R60" s="67">
        <f t="shared" si="6"/>
        <v>-57702439</v>
      </c>
      <c r="S60" s="67">
        <f t="shared" si="6"/>
        <v>4798013</v>
      </c>
      <c r="T60" s="67">
        <f t="shared" si="6"/>
        <v>-22704031</v>
      </c>
      <c r="U60" s="67">
        <f t="shared" si="6"/>
        <v>-41641114</v>
      </c>
      <c r="V60" s="67">
        <f t="shared" si="6"/>
        <v>-59547132</v>
      </c>
      <c r="W60" s="67">
        <f t="shared" si="6"/>
        <v>-135791666</v>
      </c>
      <c r="X60" s="67">
        <f t="shared" si="6"/>
        <v>-28505651</v>
      </c>
      <c r="Y60" s="67">
        <f t="shared" si="6"/>
        <v>-107286015</v>
      </c>
      <c r="Z60" s="68">
        <f>+IF(X60&lt;&gt;0,+(Y60/X60)*100,0)</f>
        <v>376.36753147647812</v>
      </c>
      <c r="AA60" s="65">
        <f>SUM(AA57:AA59)</f>
        <v>-28505651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70450340</v>
      </c>
      <c r="D6" s="20"/>
      <c r="E6" s="21">
        <v>87748538</v>
      </c>
      <c r="F6" s="22">
        <v>94749248</v>
      </c>
      <c r="G6" s="22">
        <v>6793511</v>
      </c>
      <c r="H6" s="22"/>
      <c r="I6" s="22">
        <v>6754917</v>
      </c>
      <c r="J6" s="22">
        <v>13548428</v>
      </c>
      <c r="K6" s="22">
        <v>8698044</v>
      </c>
      <c r="L6" s="22">
        <v>8248342</v>
      </c>
      <c r="M6" s="22">
        <v>17980782</v>
      </c>
      <c r="N6" s="22">
        <v>34927168</v>
      </c>
      <c r="O6" s="22">
        <v>8859496</v>
      </c>
      <c r="P6" s="22">
        <v>8197976</v>
      </c>
      <c r="Q6" s="22">
        <v>8444209</v>
      </c>
      <c r="R6" s="22">
        <v>25501681</v>
      </c>
      <c r="S6" s="22">
        <v>7832658</v>
      </c>
      <c r="T6" s="22">
        <v>9635031</v>
      </c>
      <c r="U6" s="22">
        <v>6778860</v>
      </c>
      <c r="V6" s="22">
        <v>24246549</v>
      </c>
      <c r="W6" s="22">
        <v>98223826</v>
      </c>
      <c r="X6" s="22">
        <v>94749248</v>
      </c>
      <c r="Y6" s="22">
        <v>3474578</v>
      </c>
      <c r="Z6" s="23">
        <v>3.6671298963765917</v>
      </c>
      <c r="AA6" s="20">
        <v>94749248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190002</v>
      </c>
      <c r="G13" s="22"/>
      <c r="H13" s="22"/>
      <c r="I13" s="22">
        <v>19906</v>
      </c>
      <c r="J13" s="22">
        <v>19906</v>
      </c>
      <c r="K13" s="22">
        <v>16734</v>
      </c>
      <c r="L13" s="22">
        <v>20725</v>
      </c>
      <c r="M13" s="22">
        <v>37366</v>
      </c>
      <c r="N13" s="22">
        <v>74825</v>
      </c>
      <c r="O13" s="22">
        <v>23255</v>
      </c>
      <c r="P13" s="22">
        <v>17566</v>
      </c>
      <c r="Q13" s="22">
        <v>21436</v>
      </c>
      <c r="R13" s="22">
        <v>62257</v>
      </c>
      <c r="S13" s="22">
        <v>19084</v>
      </c>
      <c r="T13" s="22">
        <v>18011</v>
      </c>
      <c r="U13" s="22">
        <v>26772</v>
      </c>
      <c r="V13" s="22">
        <v>63867</v>
      </c>
      <c r="W13" s="22">
        <v>220855</v>
      </c>
      <c r="X13" s="22">
        <v>190002</v>
      </c>
      <c r="Y13" s="22">
        <v>30853</v>
      </c>
      <c r="Z13" s="23">
        <v>16.23825012368291</v>
      </c>
      <c r="AA13" s="20">
        <v>190002</v>
      </c>
    </row>
    <row r="14" spans="1:27" x14ac:dyDescent="0.25">
      <c r="A14" s="19" t="s">
        <v>42</v>
      </c>
      <c r="B14" s="15" t="s">
        <v>32</v>
      </c>
      <c r="C14" s="20">
        <v>404221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11692930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5946</v>
      </c>
      <c r="D24" s="20"/>
      <c r="E24" s="21">
        <v>6944</v>
      </c>
      <c r="F24" s="22">
        <v>6944</v>
      </c>
      <c r="G24" s="22"/>
      <c r="H24" s="22"/>
      <c r="I24" s="22"/>
      <c r="J24" s="22"/>
      <c r="K24" s="22"/>
      <c r="L24" s="22"/>
      <c r="M24" s="22"/>
      <c r="N24" s="22"/>
      <c r="O24" s="22">
        <v>227</v>
      </c>
      <c r="P24" s="22"/>
      <c r="Q24" s="22"/>
      <c r="R24" s="22">
        <v>227</v>
      </c>
      <c r="S24" s="22"/>
      <c r="T24" s="22"/>
      <c r="U24" s="22"/>
      <c r="V24" s="22"/>
      <c r="W24" s="22">
        <v>227</v>
      </c>
      <c r="X24" s="22">
        <v>6944</v>
      </c>
      <c r="Y24" s="22">
        <v>-6717</v>
      </c>
      <c r="Z24" s="23">
        <v>-96.730990783410135</v>
      </c>
      <c r="AA24" s="20">
        <v>6944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5600000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88153437</v>
      </c>
      <c r="D33" s="29">
        <f t="shared" ref="D33:Y33" si="0">SUM(D6:D32)</f>
        <v>0</v>
      </c>
      <c r="E33" s="30">
        <f t="shared" si="0"/>
        <v>87755482</v>
      </c>
      <c r="F33" s="31">
        <f t="shared" si="0"/>
        <v>94946194</v>
      </c>
      <c r="G33" s="31">
        <f t="shared" si="0"/>
        <v>6793511</v>
      </c>
      <c r="H33" s="31">
        <f t="shared" si="0"/>
        <v>0</v>
      </c>
      <c r="I33" s="31">
        <f t="shared" si="0"/>
        <v>6774823</v>
      </c>
      <c r="J33" s="31">
        <f t="shared" si="0"/>
        <v>13568334</v>
      </c>
      <c r="K33" s="31">
        <f t="shared" si="0"/>
        <v>8714778</v>
      </c>
      <c r="L33" s="31">
        <f t="shared" si="0"/>
        <v>8269067</v>
      </c>
      <c r="M33" s="31">
        <f t="shared" si="0"/>
        <v>18018148</v>
      </c>
      <c r="N33" s="31">
        <f t="shared" si="0"/>
        <v>35001993</v>
      </c>
      <c r="O33" s="31">
        <f t="shared" si="0"/>
        <v>8882978</v>
      </c>
      <c r="P33" s="31">
        <f t="shared" si="0"/>
        <v>8215542</v>
      </c>
      <c r="Q33" s="31">
        <f t="shared" si="0"/>
        <v>8465645</v>
      </c>
      <c r="R33" s="31">
        <f t="shared" si="0"/>
        <v>25564165</v>
      </c>
      <c r="S33" s="31">
        <f t="shared" si="0"/>
        <v>7851742</v>
      </c>
      <c r="T33" s="31">
        <f t="shared" si="0"/>
        <v>9653042</v>
      </c>
      <c r="U33" s="31">
        <f t="shared" si="0"/>
        <v>6805632</v>
      </c>
      <c r="V33" s="31">
        <f t="shared" si="0"/>
        <v>24310416</v>
      </c>
      <c r="W33" s="31">
        <f t="shared" si="0"/>
        <v>98444908</v>
      </c>
      <c r="X33" s="31">
        <f t="shared" si="0"/>
        <v>94946194</v>
      </c>
      <c r="Y33" s="31">
        <f t="shared" si="0"/>
        <v>3498714</v>
      </c>
      <c r="Z33" s="32">
        <f>+IF(X33&lt;&gt;0,+(Y33/X33)*100,0)</f>
        <v>3.6849439167619504</v>
      </c>
      <c r="AA33" s="29">
        <f>SUM(AA6:AA32)</f>
        <v>94946194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5036810</v>
      </c>
      <c r="D35" s="20"/>
      <c r="E35" s="21">
        <v>6488032</v>
      </c>
      <c r="F35" s="22">
        <v>5661172</v>
      </c>
      <c r="G35" s="22"/>
      <c r="H35" s="22"/>
      <c r="I35" s="22">
        <v>449957</v>
      </c>
      <c r="J35" s="22">
        <v>449957</v>
      </c>
      <c r="K35" s="22">
        <v>474277</v>
      </c>
      <c r="L35" s="22">
        <v>481991</v>
      </c>
      <c r="M35" s="22">
        <v>1252287</v>
      </c>
      <c r="N35" s="22">
        <v>2208555</v>
      </c>
      <c r="O35" s="22">
        <v>441716</v>
      </c>
      <c r="P35" s="22">
        <v>447490</v>
      </c>
      <c r="Q35" s="22">
        <v>430153</v>
      </c>
      <c r="R35" s="22">
        <v>1319359</v>
      </c>
      <c r="S35" s="22">
        <v>455622</v>
      </c>
      <c r="T35" s="22">
        <v>446911</v>
      </c>
      <c r="U35" s="22">
        <v>541929</v>
      </c>
      <c r="V35" s="22">
        <v>1444462</v>
      </c>
      <c r="W35" s="22">
        <v>5422333</v>
      </c>
      <c r="X35" s="22">
        <v>5661172</v>
      </c>
      <c r="Y35" s="22">
        <v>-238839</v>
      </c>
      <c r="Z35" s="23">
        <v>-4.2188967231520254</v>
      </c>
      <c r="AA35" s="20">
        <v>5661172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56886156</v>
      </c>
      <c r="D37" s="20"/>
      <c r="E37" s="21">
        <v>52495000</v>
      </c>
      <c r="F37" s="22">
        <v>60554998</v>
      </c>
      <c r="G37" s="22">
        <v>10736</v>
      </c>
      <c r="H37" s="22"/>
      <c r="I37" s="22">
        <v>7117725</v>
      </c>
      <c r="J37" s="22">
        <v>7128461</v>
      </c>
      <c r="K37" s="22">
        <v>4913082</v>
      </c>
      <c r="L37" s="22">
        <v>5024895</v>
      </c>
      <c r="M37" s="22">
        <v>13716295</v>
      </c>
      <c r="N37" s="22">
        <v>23654272</v>
      </c>
      <c r="O37" s="22">
        <v>4979099</v>
      </c>
      <c r="P37" s="22">
        <v>4912876</v>
      </c>
      <c r="Q37" s="22">
        <v>4629500</v>
      </c>
      <c r="R37" s="22">
        <v>14521475</v>
      </c>
      <c r="S37" s="22">
        <v>4877819</v>
      </c>
      <c r="T37" s="22">
        <v>14526</v>
      </c>
      <c r="U37" s="22">
        <v>9447715</v>
      </c>
      <c r="V37" s="22">
        <v>14340060</v>
      </c>
      <c r="W37" s="22">
        <v>59644268</v>
      </c>
      <c r="X37" s="22">
        <v>60554998</v>
      </c>
      <c r="Y37" s="22">
        <v>-910730</v>
      </c>
      <c r="Z37" s="23">
        <v>-1.5039716457426024</v>
      </c>
      <c r="AA37" s="20">
        <v>60554998</v>
      </c>
    </row>
    <row r="38" spans="1:27" x14ac:dyDescent="0.25">
      <c r="A38" s="19" t="s">
        <v>64</v>
      </c>
      <c r="B38" s="15" t="s">
        <v>32</v>
      </c>
      <c r="C38" s="20">
        <v>290597</v>
      </c>
      <c r="D38" s="20"/>
      <c r="E38" s="21">
        <v>63817</v>
      </c>
      <c r="F38" s="22">
        <v>63817</v>
      </c>
      <c r="G38" s="22"/>
      <c r="H38" s="22"/>
      <c r="I38" s="22"/>
      <c r="J38" s="22"/>
      <c r="K38" s="22">
        <v>1968</v>
      </c>
      <c r="L38" s="22"/>
      <c r="M38" s="22"/>
      <c r="N38" s="22">
        <v>1968</v>
      </c>
      <c r="O38" s="22">
        <v>27995</v>
      </c>
      <c r="P38" s="22">
        <v>1167</v>
      </c>
      <c r="Q38" s="22">
        <v>822</v>
      </c>
      <c r="R38" s="22">
        <v>29984</v>
      </c>
      <c r="S38" s="22"/>
      <c r="T38" s="22">
        <v>1463</v>
      </c>
      <c r="U38" s="22">
        <v>782</v>
      </c>
      <c r="V38" s="22">
        <v>2245</v>
      </c>
      <c r="W38" s="22">
        <v>34197</v>
      </c>
      <c r="X38" s="22">
        <v>63817</v>
      </c>
      <c r="Y38" s="22">
        <v>-29620</v>
      </c>
      <c r="Z38" s="23">
        <v>-46.413964930974508</v>
      </c>
      <c r="AA38" s="20">
        <v>63817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11184623</v>
      </c>
      <c r="F40" s="22">
        <v>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</v>
      </c>
      <c r="Y40" s="22">
        <v>-9</v>
      </c>
      <c r="Z40" s="23">
        <v>-100</v>
      </c>
      <c r="AA40" s="20">
        <v>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1284472</v>
      </c>
      <c r="D42" s="20"/>
      <c r="E42" s="21">
        <v>6152740</v>
      </c>
      <c r="F42" s="22">
        <v>6548440</v>
      </c>
      <c r="G42" s="22"/>
      <c r="H42" s="22"/>
      <c r="I42" s="22">
        <v>383121</v>
      </c>
      <c r="J42" s="22">
        <v>383121</v>
      </c>
      <c r="K42" s="22">
        <v>1662</v>
      </c>
      <c r="L42" s="22">
        <v>1730</v>
      </c>
      <c r="M42" s="22">
        <v>58166</v>
      </c>
      <c r="N42" s="22">
        <v>61558</v>
      </c>
      <c r="O42" s="22">
        <v>4603</v>
      </c>
      <c r="P42" s="22">
        <v>27867</v>
      </c>
      <c r="Q42" s="22">
        <v>463357</v>
      </c>
      <c r="R42" s="22">
        <v>495827</v>
      </c>
      <c r="S42" s="22"/>
      <c r="T42" s="22">
        <v>114694</v>
      </c>
      <c r="U42" s="22">
        <v>3795766</v>
      </c>
      <c r="V42" s="22">
        <v>3910460</v>
      </c>
      <c r="W42" s="22">
        <v>4850966</v>
      </c>
      <c r="X42" s="22">
        <v>6548440</v>
      </c>
      <c r="Y42" s="22">
        <v>-1697474</v>
      </c>
      <c r="Z42" s="23">
        <v>-25.92180733121171</v>
      </c>
      <c r="AA42" s="20">
        <v>6548440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17160517</v>
      </c>
      <c r="D45" s="20"/>
      <c r="E45" s="21">
        <v>7347398</v>
      </c>
      <c r="F45" s="22">
        <v>7347398</v>
      </c>
      <c r="G45" s="22"/>
      <c r="H45" s="22"/>
      <c r="I45" s="22">
        <v>429470</v>
      </c>
      <c r="J45" s="22">
        <v>429470</v>
      </c>
      <c r="K45" s="22">
        <v>574478</v>
      </c>
      <c r="L45" s="22">
        <v>438825</v>
      </c>
      <c r="M45" s="22">
        <v>1378836</v>
      </c>
      <c r="N45" s="22">
        <v>2392139</v>
      </c>
      <c r="O45" s="22">
        <v>687425</v>
      </c>
      <c r="P45" s="22">
        <v>505024</v>
      </c>
      <c r="Q45" s="22">
        <v>319834</v>
      </c>
      <c r="R45" s="22">
        <v>1512283</v>
      </c>
      <c r="S45" s="22">
        <v>472201</v>
      </c>
      <c r="T45" s="22">
        <v>134107</v>
      </c>
      <c r="U45" s="22">
        <v>1011400</v>
      </c>
      <c r="V45" s="22">
        <v>1617708</v>
      </c>
      <c r="W45" s="22">
        <v>5951600</v>
      </c>
      <c r="X45" s="22">
        <v>7347398</v>
      </c>
      <c r="Y45" s="22">
        <v>-1395798</v>
      </c>
      <c r="Z45" s="23">
        <v>-18.997174237736953</v>
      </c>
      <c r="AA45" s="20">
        <v>7347398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80658552</v>
      </c>
      <c r="D48" s="29">
        <f t="shared" ref="D48:Y48" si="1">SUM(D35:D47)</f>
        <v>0</v>
      </c>
      <c r="E48" s="30">
        <f t="shared" si="1"/>
        <v>83731610</v>
      </c>
      <c r="F48" s="31">
        <f t="shared" si="1"/>
        <v>80175834</v>
      </c>
      <c r="G48" s="31">
        <f t="shared" si="1"/>
        <v>10736</v>
      </c>
      <c r="H48" s="31">
        <f t="shared" si="1"/>
        <v>0</v>
      </c>
      <c r="I48" s="31">
        <f t="shared" si="1"/>
        <v>8380273</v>
      </c>
      <c r="J48" s="31">
        <f t="shared" si="1"/>
        <v>8391009</v>
      </c>
      <c r="K48" s="31">
        <f t="shared" si="1"/>
        <v>5965467</v>
      </c>
      <c r="L48" s="31">
        <f t="shared" si="1"/>
        <v>5947441</v>
      </c>
      <c r="M48" s="31">
        <f t="shared" si="1"/>
        <v>16405584</v>
      </c>
      <c r="N48" s="31">
        <f t="shared" si="1"/>
        <v>28318492</v>
      </c>
      <c r="O48" s="31">
        <f t="shared" si="1"/>
        <v>6140838</v>
      </c>
      <c r="P48" s="31">
        <f t="shared" si="1"/>
        <v>5894424</v>
      </c>
      <c r="Q48" s="31">
        <f t="shared" si="1"/>
        <v>5843666</v>
      </c>
      <c r="R48" s="31">
        <f t="shared" si="1"/>
        <v>17878928</v>
      </c>
      <c r="S48" s="31">
        <f t="shared" si="1"/>
        <v>5805642</v>
      </c>
      <c r="T48" s="31">
        <f t="shared" si="1"/>
        <v>711701</v>
      </c>
      <c r="U48" s="31">
        <f t="shared" si="1"/>
        <v>14797592</v>
      </c>
      <c r="V48" s="31">
        <f t="shared" si="1"/>
        <v>21314935</v>
      </c>
      <c r="W48" s="31">
        <f t="shared" si="1"/>
        <v>75903364</v>
      </c>
      <c r="X48" s="31">
        <f t="shared" si="1"/>
        <v>80175834</v>
      </c>
      <c r="Y48" s="31">
        <f t="shared" si="1"/>
        <v>-4272470</v>
      </c>
      <c r="Z48" s="32">
        <f>+IF(X48&lt;&gt;0,+(Y48/X48)*100,0)</f>
        <v>-5.3288750323445342</v>
      </c>
      <c r="AA48" s="29">
        <f>SUM(AA35:AA47)</f>
        <v>80175834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7494885</v>
      </c>
      <c r="D49" s="39">
        <f t="shared" si="2"/>
        <v>0</v>
      </c>
      <c r="E49" s="40">
        <f t="shared" si="2"/>
        <v>4023872</v>
      </c>
      <c r="F49" s="41">
        <f t="shared" si="2"/>
        <v>14770360</v>
      </c>
      <c r="G49" s="41">
        <f t="shared" si="2"/>
        <v>6782775</v>
      </c>
      <c r="H49" s="41">
        <f t="shared" si="2"/>
        <v>0</v>
      </c>
      <c r="I49" s="41">
        <f t="shared" si="2"/>
        <v>-1605450</v>
      </c>
      <c r="J49" s="41">
        <f t="shared" si="2"/>
        <v>5177325</v>
      </c>
      <c r="K49" s="41">
        <f t="shared" si="2"/>
        <v>2749311</v>
      </c>
      <c r="L49" s="41">
        <f t="shared" si="2"/>
        <v>2321626</v>
      </c>
      <c r="M49" s="41">
        <f t="shared" si="2"/>
        <v>1612564</v>
      </c>
      <c r="N49" s="41">
        <f t="shared" si="2"/>
        <v>6683501</v>
      </c>
      <c r="O49" s="41">
        <f t="shared" si="2"/>
        <v>2742140</v>
      </c>
      <c r="P49" s="41">
        <f t="shared" si="2"/>
        <v>2321118</v>
      </c>
      <c r="Q49" s="41">
        <f t="shared" si="2"/>
        <v>2621979</v>
      </c>
      <c r="R49" s="41">
        <f t="shared" si="2"/>
        <v>7685237</v>
      </c>
      <c r="S49" s="41">
        <f t="shared" si="2"/>
        <v>2046100</v>
      </c>
      <c r="T49" s="41">
        <f t="shared" si="2"/>
        <v>8941341</v>
      </c>
      <c r="U49" s="41">
        <f t="shared" si="2"/>
        <v>-7991960</v>
      </c>
      <c r="V49" s="41">
        <f t="shared" si="2"/>
        <v>2995481</v>
      </c>
      <c r="W49" s="41">
        <f t="shared" si="2"/>
        <v>22541544</v>
      </c>
      <c r="X49" s="41">
        <f t="shared" si="2"/>
        <v>14770360</v>
      </c>
      <c r="Y49" s="41">
        <f t="shared" si="2"/>
        <v>7771184</v>
      </c>
      <c r="Z49" s="42">
        <f>+IF(X49&lt;&gt;0,+(Y49/X49)*100,0)</f>
        <v>52.613368936166758</v>
      </c>
      <c r="AA49" s="39">
        <f>+AA33-AA48</f>
        <v>14770360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614000</v>
      </c>
      <c r="F50" s="22">
        <v>614000</v>
      </c>
      <c r="G50" s="22"/>
      <c r="H50" s="22"/>
      <c r="I50" s="22"/>
      <c r="J50" s="22"/>
      <c r="K50" s="22"/>
      <c r="L50" s="22"/>
      <c r="M50" s="22"/>
      <c r="N50" s="22"/>
      <c r="O50" s="22"/>
      <c r="P50" s="22">
        <v>343559</v>
      </c>
      <c r="Q50" s="22"/>
      <c r="R50" s="22">
        <v>343559</v>
      </c>
      <c r="S50" s="22"/>
      <c r="T50" s="22"/>
      <c r="U50" s="22">
        <v>168000</v>
      </c>
      <c r="V50" s="22">
        <v>168000</v>
      </c>
      <c r="W50" s="22">
        <v>511559</v>
      </c>
      <c r="X50" s="22">
        <v>614000</v>
      </c>
      <c r="Y50" s="22">
        <v>-102441</v>
      </c>
      <c r="Z50" s="23">
        <v>-16.684201954397395</v>
      </c>
      <c r="AA50" s="20">
        <v>614000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7494885</v>
      </c>
      <c r="D52" s="48">
        <f t="shared" si="3"/>
        <v>0</v>
      </c>
      <c r="E52" s="49">
        <f t="shared" si="3"/>
        <v>4637872</v>
      </c>
      <c r="F52" s="50">
        <f t="shared" si="3"/>
        <v>15384360</v>
      </c>
      <c r="G52" s="50">
        <f t="shared" si="3"/>
        <v>6782775</v>
      </c>
      <c r="H52" s="50">
        <f t="shared" si="3"/>
        <v>0</v>
      </c>
      <c r="I52" s="50">
        <f t="shared" si="3"/>
        <v>-1605450</v>
      </c>
      <c r="J52" s="50">
        <f t="shared" si="3"/>
        <v>5177325</v>
      </c>
      <c r="K52" s="50">
        <f t="shared" si="3"/>
        <v>2749311</v>
      </c>
      <c r="L52" s="50">
        <f t="shared" si="3"/>
        <v>2321626</v>
      </c>
      <c r="M52" s="50">
        <f t="shared" si="3"/>
        <v>1612564</v>
      </c>
      <c r="N52" s="50">
        <f t="shared" si="3"/>
        <v>6683501</v>
      </c>
      <c r="O52" s="50">
        <f t="shared" si="3"/>
        <v>2742140</v>
      </c>
      <c r="P52" s="50">
        <f t="shared" si="3"/>
        <v>2664677</v>
      </c>
      <c r="Q52" s="50">
        <f t="shared" si="3"/>
        <v>2621979</v>
      </c>
      <c r="R52" s="50">
        <f t="shared" si="3"/>
        <v>8028796</v>
      </c>
      <c r="S52" s="50">
        <f t="shared" si="3"/>
        <v>2046100</v>
      </c>
      <c r="T52" s="50">
        <f t="shared" si="3"/>
        <v>8941341</v>
      </c>
      <c r="U52" s="50">
        <f t="shared" si="3"/>
        <v>-7823960</v>
      </c>
      <c r="V52" s="50">
        <f t="shared" si="3"/>
        <v>3163481</v>
      </c>
      <c r="W52" s="50">
        <f t="shared" si="3"/>
        <v>23053103</v>
      </c>
      <c r="X52" s="50">
        <f t="shared" si="3"/>
        <v>15384360</v>
      </c>
      <c r="Y52" s="50">
        <f t="shared" si="3"/>
        <v>7668743</v>
      </c>
      <c r="Z52" s="51">
        <f>+IF(X52&lt;&gt;0,+(Y52/X52)*100,0)</f>
        <v>49.847656971105721</v>
      </c>
      <c r="AA52" s="48">
        <f>SUM(AA49:AA51)</f>
        <v>15384360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7494885</v>
      </c>
      <c r="D54" s="54">
        <f>+D52-D53</f>
        <v>0</v>
      </c>
      <c r="E54" s="55">
        <f t="shared" si="4"/>
        <v>4637872</v>
      </c>
      <c r="F54" s="56">
        <f t="shared" si="4"/>
        <v>15384360</v>
      </c>
      <c r="G54" s="56">
        <f t="shared" si="4"/>
        <v>6782775</v>
      </c>
      <c r="H54" s="56">
        <f t="shared" si="4"/>
        <v>0</v>
      </c>
      <c r="I54" s="56">
        <f t="shared" si="4"/>
        <v>-1605450</v>
      </c>
      <c r="J54" s="56">
        <f t="shared" si="4"/>
        <v>5177325</v>
      </c>
      <c r="K54" s="56">
        <f t="shared" si="4"/>
        <v>2749311</v>
      </c>
      <c r="L54" s="56">
        <f t="shared" si="4"/>
        <v>2321626</v>
      </c>
      <c r="M54" s="56">
        <f t="shared" si="4"/>
        <v>1612564</v>
      </c>
      <c r="N54" s="56">
        <f t="shared" si="4"/>
        <v>6683501</v>
      </c>
      <c r="O54" s="56">
        <f t="shared" si="4"/>
        <v>2742140</v>
      </c>
      <c r="P54" s="56">
        <f t="shared" si="4"/>
        <v>2664677</v>
      </c>
      <c r="Q54" s="56">
        <f t="shared" si="4"/>
        <v>2621979</v>
      </c>
      <c r="R54" s="56">
        <f t="shared" si="4"/>
        <v>8028796</v>
      </c>
      <c r="S54" s="56">
        <f t="shared" si="4"/>
        <v>2046100</v>
      </c>
      <c r="T54" s="56">
        <f t="shared" si="4"/>
        <v>8941341</v>
      </c>
      <c r="U54" s="56">
        <f t="shared" si="4"/>
        <v>-7823960</v>
      </c>
      <c r="V54" s="56">
        <f t="shared" si="4"/>
        <v>3163481</v>
      </c>
      <c r="W54" s="56">
        <f t="shared" si="4"/>
        <v>23053103</v>
      </c>
      <c r="X54" s="56">
        <f t="shared" si="4"/>
        <v>15384360</v>
      </c>
      <c r="Y54" s="56">
        <f t="shared" si="4"/>
        <v>7668743</v>
      </c>
      <c r="Z54" s="57">
        <f>+IF(X54&lt;&gt;0,+(Y54/X54)*100,0)</f>
        <v>49.847656971105721</v>
      </c>
      <c r="AA54" s="54">
        <f>+AA52-AA53</f>
        <v>15384360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7494885</v>
      </c>
      <c r="D57" s="48">
        <f>SUM(D54:D56)</f>
        <v>0</v>
      </c>
      <c r="E57" s="49">
        <f t="shared" si="5"/>
        <v>4637872</v>
      </c>
      <c r="F57" s="50">
        <f t="shared" si="5"/>
        <v>15384360</v>
      </c>
      <c r="G57" s="50">
        <f t="shared" si="5"/>
        <v>6782775</v>
      </c>
      <c r="H57" s="50">
        <f t="shared" si="5"/>
        <v>0</v>
      </c>
      <c r="I57" s="50">
        <f t="shared" si="5"/>
        <v>-1605450</v>
      </c>
      <c r="J57" s="50">
        <f t="shared" si="5"/>
        <v>5177325</v>
      </c>
      <c r="K57" s="50">
        <f t="shared" si="5"/>
        <v>2749311</v>
      </c>
      <c r="L57" s="50">
        <f t="shared" si="5"/>
        <v>2321626</v>
      </c>
      <c r="M57" s="50">
        <f t="shared" si="5"/>
        <v>1612564</v>
      </c>
      <c r="N57" s="50">
        <f t="shared" si="5"/>
        <v>6683501</v>
      </c>
      <c r="O57" s="50">
        <f t="shared" si="5"/>
        <v>2742140</v>
      </c>
      <c r="P57" s="50">
        <f t="shared" si="5"/>
        <v>2664677</v>
      </c>
      <c r="Q57" s="50">
        <f t="shared" si="5"/>
        <v>2621979</v>
      </c>
      <c r="R57" s="50">
        <f t="shared" si="5"/>
        <v>8028796</v>
      </c>
      <c r="S57" s="50">
        <f t="shared" si="5"/>
        <v>2046100</v>
      </c>
      <c r="T57" s="50">
        <f t="shared" si="5"/>
        <v>8941341</v>
      </c>
      <c r="U57" s="50">
        <f t="shared" si="5"/>
        <v>-7823960</v>
      </c>
      <c r="V57" s="50">
        <f t="shared" si="5"/>
        <v>3163481</v>
      </c>
      <c r="W57" s="50">
        <f t="shared" si="5"/>
        <v>23053103</v>
      </c>
      <c r="X57" s="50">
        <f t="shared" si="5"/>
        <v>15384360</v>
      </c>
      <c r="Y57" s="50">
        <f t="shared" si="5"/>
        <v>7668743</v>
      </c>
      <c r="Z57" s="51">
        <f>+IF(X57&lt;&gt;0,+(Y57/X57)*100,0)</f>
        <v>49.847656971105721</v>
      </c>
      <c r="AA57" s="48">
        <f>SUM(AA54:AA56)</f>
        <v>15384360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7494885</v>
      </c>
      <c r="D60" s="65">
        <f>SUM(D57:D59)</f>
        <v>0</v>
      </c>
      <c r="E60" s="66">
        <f t="shared" si="6"/>
        <v>4637872</v>
      </c>
      <c r="F60" s="67">
        <f t="shared" si="6"/>
        <v>15384360</v>
      </c>
      <c r="G60" s="67">
        <f t="shared" si="6"/>
        <v>6782775</v>
      </c>
      <c r="H60" s="67">
        <f t="shared" si="6"/>
        <v>0</v>
      </c>
      <c r="I60" s="67">
        <f t="shared" si="6"/>
        <v>-1605450</v>
      </c>
      <c r="J60" s="67">
        <f t="shared" si="6"/>
        <v>5177325</v>
      </c>
      <c r="K60" s="67">
        <f t="shared" si="6"/>
        <v>2749311</v>
      </c>
      <c r="L60" s="67">
        <f t="shared" si="6"/>
        <v>2321626</v>
      </c>
      <c r="M60" s="67">
        <f t="shared" si="6"/>
        <v>1612564</v>
      </c>
      <c r="N60" s="67">
        <f t="shared" si="6"/>
        <v>6683501</v>
      </c>
      <c r="O60" s="67">
        <f t="shared" si="6"/>
        <v>2742140</v>
      </c>
      <c r="P60" s="67">
        <f t="shared" si="6"/>
        <v>2664677</v>
      </c>
      <c r="Q60" s="67">
        <f t="shared" si="6"/>
        <v>2621979</v>
      </c>
      <c r="R60" s="67">
        <f t="shared" si="6"/>
        <v>8028796</v>
      </c>
      <c r="S60" s="67">
        <f t="shared" si="6"/>
        <v>2046100</v>
      </c>
      <c r="T60" s="67">
        <f t="shared" si="6"/>
        <v>8941341</v>
      </c>
      <c r="U60" s="67">
        <f t="shared" si="6"/>
        <v>-7823960</v>
      </c>
      <c r="V60" s="67">
        <f t="shared" si="6"/>
        <v>3163481</v>
      </c>
      <c r="W60" s="67">
        <f t="shared" si="6"/>
        <v>23053103</v>
      </c>
      <c r="X60" s="67">
        <f t="shared" si="6"/>
        <v>15384360</v>
      </c>
      <c r="Y60" s="67">
        <f t="shared" si="6"/>
        <v>7668743</v>
      </c>
      <c r="Z60" s="68">
        <f>+IF(X60&lt;&gt;0,+(Y60/X60)*100,0)</f>
        <v>49.847656971105721</v>
      </c>
      <c r="AA60" s="65">
        <f>SUM(AA57:AA59)</f>
        <v>15384360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105796078</v>
      </c>
      <c r="D6" s="20"/>
      <c r="E6" s="21">
        <v>126534144</v>
      </c>
      <c r="F6" s="22">
        <v>140597470</v>
      </c>
      <c r="G6" s="22">
        <v>10043844</v>
      </c>
      <c r="H6" s="22">
        <v>13336268</v>
      </c>
      <c r="I6" s="22">
        <v>11798918</v>
      </c>
      <c r="J6" s="22">
        <v>35179030</v>
      </c>
      <c r="K6" s="22">
        <v>10928280</v>
      </c>
      <c r="L6" s="22">
        <v>11611263</v>
      </c>
      <c r="M6" s="22">
        <v>10520496</v>
      </c>
      <c r="N6" s="22">
        <v>33060039</v>
      </c>
      <c r="O6" s="22">
        <v>12899467</v>
      </c>
      <c r="P6" s="22">
        <v>11044662</v>
      </c>
      <c r="Q6" s="22">
        <v>11400575</v>
      </c>
      <c r="R6" s="22">
        <v>35344704</v>
      </c>
      <c r="S6" s="22">
        <v>12206753</v>
      </c>
      <c r="T6" s="22">
        <v>9380585</v>
      </c>
      <c r="U6" s="22">
        <v>9525489</v>
      </c>
      <c r="V6" s="22">
        <v>31112827</v>
      </c>
      <c r="W6" s="22">
        <v>134696600</v>
      </c>
      <c r="X6" s="22">
        <v>140597470</v>
      </c>
      <c r="Y6" s="22">
        <v>-5900870</v>
      </c>
      <c r="Z6" s="23">
        <v>-4.1969958634390796</v>
      </c>
      <c r="AA6" s="20">
        <v>140597470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601653</v>
      </c>
      <c r="D13" s="20"/>
      <c r="E13" s="21">
        <v>4216721</v>
      </c>
      <c r="F13" s="22">
        <v>4216721</v>
      </c>
      <c r="G13" s="22">
        <v>56678</v>
      </c>
      <c r="H13" s="22">
        <v>38540</v>
      </c>
      <c r="I13" s="22">
        <v>54873</v>
      </c>
      <c r="J13" s="22">
        <v>150091</v>
      </c>
      <c r="K13" s="22">
        <v>76205</v>
      </c>
      <c r="L13" s="22">
        <v>78504</v>
      </c>
      <c r="M13" s="22">
        <v>76304</v>
      </c>
      <c r="N13" s="22">
        <v>231013</v>
      </c>
      <c r="O13" s="22">
        <v>41896</v>
      </c>
      <c r="P13" s="22">
        <v>91715</v>
      </c>
      <c r="Q13" s="22">
        <v>74785</v>
      </c>
      <c r="R13" s="22">
        <v>208396</v>
      </c>
      <c r="S13" s="22">
        <v>57733</v>
      </c>
      <c r="T13" s="22">
        <v>57003</v>
      </c>
      <c r="U13" s="22">
        <v>62874</v>
      </c>
      <c r="V13" s="22">
        <v>177610</v>
      </c>
      <c r="W13" s="22">
        <v>767110</v>
      </c>
      <c r="X13" s="22">
        <v>4216721</v>
      </c>
      <c r="Y13" s="22">
        <v>-3449611</v>
      </c>
      <c r="Z13" s="23">
        <v>-81.807902396198372</v>
      </c>
      <c r="AA13" s="20">
        <v>4216721</v>
      </c>
    </row>
    <row r="14" spans="1:27" x14ac:dyDescent="0.25">
      <c r="A14" s="19" t="s">
        <v>42</v>
      </c>
      <c r="B14" s="15" t="s">
        <v>32</v>
      </c>
      <c r="C14" s="20">
        <v>1194487</v>
      </c>
      <c r="D14" s="20"/>
      <c r="E14" s="21">
        <v>1194487</v>
      </c>
      <c r="F14" s="22">
        <v>1694012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1107605</v>
      </c>
      <c r="R14" s="22">
        <v>1107605</v>
      </c>
      <c r="S14" s="22"/>
      <c r="T14" s="22"/>
      <c r="U14" s="22"/>
      <c r="V14" s="22"/>
      <c r="W14" s="22">
        <v>1107605</v>
      </c>
      <c r="X14" s="22">
        <v>1694012</v>
      </c>
      <c r="Y14" s="22">
        <v>-586407</v>
      </c>
      <c r="Z14" s="23">
        <v>-34.616460804291819</v>
      </c>
      <c r="AA14" s="20">
        <v>1694012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5740</v>
      </c>
      <c r="D24" s="20"/>
      <c r="E24" s="21">
        <v>24056</v>
      </c>
      <c r="F24" s="22">
        <v>68276</v>
      </c>
      <c r="G24" s="22">
        <v>12758</v>
      </c>
      <c r="H24" s="22"/>
      <c r="I24" s="22"/>
      <c r="J24" s="22">
        <v>12758</v>
      </c>
      <c r="K24" s="22">
        <v>49077</v>
      </c>
      <c r="L24" s="22">
        <v>43624</v>
      </c>
      <c r="M24" s="22">
        <v>48645</v>
      </c>
      <c r="N24" s="22">
        <v>141346</v>
      </c>
      <c r="O24" s="22">
        <v>27265</v>
      </c>
      <c r="P24" s="22">
        <v>107526</v>
      </c>
      <c r="Q24" s="22">
        <v>451598</v>
      </c>
      <c r="R24" s="22">
        <v>586389</v>
      </c>
      <c r="S24" s="22">
        <v>135331</v>
      </c>
      <c r="T24" s="22">
        <v>16983</v>
      </c>
      <c r="U24" s="22">
        <v>33786</v>
      </c>
      <c r="V24" s="22">
        <v>186100</v>
      </c>
      <c r="W24" s="22">
        <v>926593</v>
      </c>
      <c r="X24" s="22">
        <v>68276</v>
      </c>
      <c r="Y24" s="22">
        <v>858317</v>
      </c>
      <c r="Z24" s="23">
        <v>1257.1284199425859</v>
      </c>
      <c r="AA24" s="20">
        <v>68276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14975464</v>
      </c>
      <c r="D26" s="20"/>
      <c r="E26" s="21">
        <v>22747563</v>
      </c>
      <c r="F26" s="22">
        <v>22747563</v>
      </c>
      <c r="G26" s="22"/>
      <c r="H26" s="22">
        <v>8955521</v>
      </c>
      <c r="I26" s="22"/>
      <c r="J26" s="22">
        <v>8955521</v>
      </c>
      <c r="K26" s="22"/>
      <c r="L26" s="22"/>
      <c r="M26" s="22">
        <v>7221550</v>
      </c>
      <c r="N26" s="22">
        <v>7221550</v>
      </c>
      <c r="O26" s="22"/>
      <c r="P26" s="22"/>
      <c r="Q26" s="22">
        <v>6570492</v>
      </c>
      <c r="R26" s="22">
        <v>6570492</v>
      </c>
      <c r="S26" s="22"/>
      <c r="T26" s="22"/>
      <c r="U26" s="22"/>
      <c r="V26" s="22"/>
      <c r="W26" s="22">
        <v>22747563</v>
      </c>
      <c r="X26" s="22">
        <v>22747563</v>
      </c>
      <c r="Y26" s="22"/>
      <c r="Z26" s="23"/>
      <c r="AA26" s="20">
        <v>22747563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10427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>
        <v>48875</v>
      </c>
      <c r="U30" s="22"/>
      <c r="V30" s="22">
        <v>48875</v>
      </c>
      <c r="W30" s="22">
        <v>48875</v>
      </c>
      <c r="X30" s="22"/>
      <c r="Y30" s="22">
        <v>48875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122583849</v>
      </c>
      <c r="D33" s="29">
        <f t="shared" ref="D33:Y33" si="0">SUM(D6:D32)</f>
        <v>0</v>
      </c>
      <c r="E33" s="30">
        <f t="shared" si="0"/>
        <v>154716971</v>
      </c>
      <c r="F33" s="31">
        <f t="shared" si="0"/>
        <v>169324042</v>
      </c>
      <c r="G33" s="31">
        <f t="shared" si="0"/>
        <v>10113280</v>
      </c>
      <c r="H33" s="31">
        <f t="shared" si="0"/>
        <v>22330329</v>
      </c>
      <c r="I33" s="31">
        <f t="shared" si="0"/>
        <v>11853791</v>
      </c>
      <c r="J33" s="31">
        <f t="shared" si="0"/>
        <v>44297400</v>
      </c>
      <c r="K33" s="31">
        <f t="shared" si="0"/>
        <v>11053562</v>
      </c>
      <c r="L33" s="31">
        <f t="shared" si="0"/>
        <v>11733391</v>
      </c>
      <c r="M33" s="31">
        <f t="shared" si="0"/>
        <v>17866995</v>
      </c>
      <c r="N33" s="31">
        <f t="shared" si="0"/>
        <v>40653948</v>
      </c>
      <c r="O33" s="31">
        <f t="shared" si="0"/>
        <v>12968628</v>
      </c>
      <c r="P33" s="31">
        <f t="shared" si="0"/>
        <v>11243903</v>
      </c>
      <c r="Q33" s="31">
        <f t="shared" si="0"/>
        <v>19605055</v>
      </c>
      <c r="R33" s="31">
        <f t="shared" si="0"/>
        <v>43817586</v>
      </c>
      <c r="S33" s="31">
        <f t="shared" si="0"/>
        <v>12399817</v>
      </c>
      <c r="T33" s="31">
        <f t="shared" si="0"/>
        <v>9503446</v>
      </c>
      <c r="U33" s="31">
        <f t="shared" si="0"/>
        <v>9622149</v>
      </c>
      <c r="V33" s="31">
        <f t="shared" si="0"/>
        <v>31525412</v>
      </c>
      <c r="W33" s="31">
        <f t="shared" si="0"/>
        <v>160294346</v>
      </c>
      <c r="X33" s="31">
        <f t="shared" si="0"/>
        <v>169324042</v>
      </c>
      <c r="Y33" s="31">
        <f t="shared" si="0"/>
        <v>-9029696</v>
      </c>
      <c r="Z33" s="32">
        <f>+IF(X33&lt;&gt;0,+(Y33/X33)*100,0)</f>
        <v>-5.3327902484161109</v>
      </c>
      <c r="AA33" s="29">
        <f>SUM(AA6:AA32)</f>
        <v>169324042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5206842</v>
      </c>
      <c r="D35" s="20"/>
      <c r="E35" s="21">
        <v>6417616</v>
      </c>
      <c r="F35" s="22">
        <v>5763582</v>
      </c>
      <c r="G35" s="22">
        <v>367601</v>
      </c>
      <c r="H35" s="22">
        <v>391784</v>
      </c>
      <c r="I35" s="22">
        <v>414214</v>
      </c>
      <c r="J35" s="22">
        <v>1173599</v>
      </c>
      <c r="K35" s="22">
        <v>369038</v>
      </c>
      <c r="L35" s="22">
        <v>438612</v>
      </c>
      <c r="M35" s="22">
        <v>706342</v>
      </c>
      <c r="N35" s="22">
        <v>1513992</v>
      </c>
      <c r="O35" s="22">
        <v>496609</v>
      </c>
      <c r="P35" s="22">
        <v>495374</v>
      </c>
      <c r="Q35" s="22">
        <v>487353</v>
      </c>
      <c r="R35" s="22">
        <v>1479336</v>
      </c>
      <c r="S35" s="22">
        <v>479581</v>
      </c>
      <c r="T35" s="22">
        <v>496702</v>
      </c>
      <c r="U35" s="22">
        <v>499413</v>
      </c>
      <c r="V35" s="22">
        <v>1475696</v>
      </c>
      <c r="W35" s="22">
        <v>5642623</v>
      </c>
      <c r="X35" s="22">
        <v>5763582</v>
      </c>
      <c r="Y35" s="22">
        <v>-120959</v>
      </c>
      <c r="Z35" s="23">
        <v>-2.0986775238037736</v>
      </c>
      <c r="AA35" s="20">
        <v>5763582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109782561</v>
      </c>
      <c r="D37" s="20"/>
      <c r="E37" s="21">
        <v>121122936</v>
      </c>
      <c r="F37" s="22">
        <v>139390725</v>
      </c>
      <c r="G37" s="22">
        <v>11292723</v>
      </c>
      <c r="H37" s="22">
        <v>14733103</v>
      </c>
      <c r="I37" s="22">
        <v>14860683</v>
      </c>
      <c r="J37" s="22">
        <v>40886509</v>
      </c>
      <c r="K37" s="22">
        <v>11807160</v>
      </c>
      <c r="L37" s="22">
        <v>8961557</v>
      </c>
      <c r="M37" s="22">
        <v>9040137</v>
      </c>
      <c r="N37" s="22">
        <v>29808854</v>
      </c>
      <c r="O37" s="22">
        <v>10711478</v>
      </c>
      <c r="P37" s="22">
        <v>10600855</v>
      </c>
      <c r="Q37" s="22">
        <v>18109956</v>
      </c>
      <c r="R37" s="22">
        <v>39422289</v>
      </c>
      <c r="S37" s="22">
        <v>1112965</v>
      </c>
      <c r="T37" s="22">
        <v>-2082980</v>
      </c>
      <c r="U37" s="22">
        <v>18878048</v>
      </c>
      <c r="V37" s="22">
        <v>17908033</v>
      </c>
      <c r="W37" s="22">
        <v>128025685</v>
      </c>
      <c r="X37" s="22">
        <v>139390725</v>
      </c>
      <c r="Y37" s="22">
        <v>-11365040</v>
      </c>
      <c r="Z37" s="23">
        <v>-8.1533688844792209</v>
      </c>
      <c r="AA37" s="20">
        <v>139390725</v>
      </c>
    </row>
    <row r="38" spans="1:27" x14ac:dyDescent="0.25">
      <c r="A38" s="19" t="s">
        <v>64</v>
      </c>
      <c r="B38" s="15" t="s">
        <v>32</v>
      </c>
      <c r="C38" s="20">
        <v>5425368</v>
      </c>
      <c r="D38" s="20"/>
      <c r="E38" s="21">
        <v>4749574</v>
      </c>
      <c r="F38" s="22">
        <v>5149574</v>
      </c>
      <c r="G38" s="22"/>
      <c r="H38" s="22">
        <v>108827</v>
      </c>
      <c r="I38" s="22">
        <v>2013254</v>
      </c>
      <c r="J38" s="22">
        <v>2122081</v>
      </c>
      <c r="K38" s="22">
        <v>53134</v>
      </c>
      <c r="L38" s="22">
        <v>317798</v>
      </c>
      <c r="M38" s="22">
        <v>500501</v>
      </c>
      <c r="N38" s="22">
        <v>871433</v>
      </c>
      <c r="O38" s="22">
        <v>141977</v>
      </c>
      <c r="P38" s="22">
        <v>278413</v>
      </c>
      <c r="Q38" s="22">
        <v>1211921</v>
      </c>
      <c r="R38" s="22">
        <v>1632311</v>
      </c>
      <c r="S38" s="22">
        <v>39640</v>
      </c>
      <c r="T38" s="22">
        <v>-191347</v>
      </c>
      <c r="U38" s="22">
        <v>492710</v>
      </c>
      <c r="V38" s="22">
        <v>341003</v>
      </c>
      <c r="W38" s="22">
        <v>4966828</v>
      </c>
      <c r="X38" s="22">
        <v>5149574</v>
      </c>
      <c r="Y38" s="22">
        <v>-182746</v>
      </c>
      <c r="Z38" s="23">
        <v>-3.548759567296246</v>
      </c>
      <c r="AA38" s="20">
        <v>5149574</v>
      </c>
    </row>
    <row r="39" spans="1:27" x14ac:dyDescent="0.25">
      <c r="A39" s="19" t="s">
        <v>65</v>
      </c>
      <c r="B39" s="15" t="s">
        <v>32</v>
      </c>
      <c r="C39" s="20">
        <v>285368</v>
      </c>
      <c r="D39" s="20"/>
      <c r="E39" s="21">
        <v>1603183</v>
      </c>
      <c r="F39" s="22">
        <v>1179928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133347</v>
      </c>
      <c r="R39" s="22">
        <v>133347</v>
      </c>
      <c r="S39" s="22">
        <v>316220</v>
      </c>
      <c r="T39" s="22"/>
      <c r="U39" s="22">
        <v>-449567</v>
      </c>
      <c r="V39" s="22">
        <v>-133347</v>
      </c>
      <c r="W39" s="22"/>
      <c r="X39" s="22">
        <v>1179928</v>
      </c>
      <c r="Y39" s="22">
        <v>-1179928</v>
      </c>
      <c r="Z39" s="23">
        <v>-100</v>
      </c>
      <c r="AA39" s="20">
        <v>1179928</v>
      </c>
    </row>
    <row r="40" spans="1:27" x14ac:dyDescent="0.25">
      <c r="A40" s="19" t="s">
        <v>66</v>
      </c>
      <c r="B40" s="15" t="s">
        <v>32</v>
      </c>
      <c r="C40" s="20">
        <v>4374120</v>
      </c>
      <c r="D40" s="20"/>
      <c r="E40" s="21">
        <v>3225981</v>
      </c>
      <c r="F40" s="22">
        <v>6199114</v>
      </c>
      <c r="G40" s="22">
        <v>367899</v>
      </c>
      <c r="H40" s="22">
        <v>403979</v>
      </c>
      <c r="I40" s="22">
        <v>374787</v>
      </c>
      <c r="J40" s="22">
        <v>1146665</v>
      </c>
      <c r="K40" s="22">
        <v>387271</v>
      </c>
      <c r="L40" s="22">
        <v>374787</v>
      </c>
      <c r="M40" s="22">
        <v>433591</v>
      </c>
      <c r="N40" s="22">
        <v>1195649</v>
      </c>
      <c r="O40" s="22">
        <v>395075</v>
      </c>
      <c r="P40" s="22">
        <v>356835</v>
      </c>
      <c r="Q40" s="22">
        <v>395075</v>
      </c>
      <c r="R40" s="22">
        <v>1146985</v>
      </c>
      <c r="S40" s="22">
        <v>382339</v>
      </c>
      <c r="T40" s="22">
        <v>399797</v>
      </c>
      <c r="U40" s="22">
        <v>384367</v>
      </c>
      <c r="V40" s="22">
        <v>1166503</v>
      </c>
      <c r="W40" s="22">
        <v>4655802</v>
      </c>
      <c r="X40" s="22">
        <v>6199114</v>
      </c>
      <c r="Y40" s="22">
        <v>-1543312</v>
      </c>
      <c r="Z40" s="23">
        <v>-24.895686706197047</v>
      </c>
      <c r="AA40" s="20">
        <v>6199114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680930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680930</v>
      </c>
      <c r="Q42" s="22"/>
      <c r="R42" s="22">
        <v>680930</v>
      </c>
      <c r="S42" s="22"/>
      <c r="T42" s="22"/>
      <c r="U42" s="22"/>
      <c r="V42" s="22"/>
      <c r="W42" s="22">
        <v>680930</v>
      </c>
      <c r="X42" s="22">
        <v>680930</v>
      </c>
      <c r="Y42" s="22"/>
      <c r="Z42" s="23"/>
      <c r="AA42" s="20">
        <v>680930</v>
      </c>
    </row>
    <row r="43" spans="1:27" x14ac:dyDescent="0.25">
      <c r="A43" s="19" t="s">
        <v>68</v>
      </c>
      <c r="B43" s="15" t="s">
        <v>32</v>
      </c>
      <c r="C43" s="20">
        <v>10372905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2354398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42913</v>
      </c>
      <c r="D45" s="20"/>
      <c r="E45" s="21">
        <v>72153</v>
      </c>
      <c r="F45" s="22">
        <v>69761</v>
      </c>
      <c r="G45" s="22">
        <v>2987</v>
      </c>
      <c r="H45" s="22">
        <v>3215</v>
      </c>
      <c r="I45" s="22">
        <v>3408</v>
      </c>
      <c r="J45" s="22">
        <v>9610</v>
      </c>
      <c r="K45" s="22">
        <v>6176</v>
      </c>
      <c r="L45" s="22">
        <v>3572</v>
      </c>
      <c r="M45" s="22">
        <v>11522</v>
      </c>
      <c r="N45" s="22">
        <v>21270</v>
      </c>
      <c r="O45" s="22">
        <v>4078</v>
      </c>
      <c r="P45" s="22">
        <v>4065</v>
      </c>
      <c r="Q45" s="22">
        <v>10776</v>
      </c>
      <c r="R45" s="22">
        <v>18919</v>
      </c>
      <c r="S45" s="22">
        <v>3895</v>
      </c>
      <c r="T45" s="22">
        <v>4067</v>
      </c>
      <c r="U45" s="22">
        <v>4090</v>
      </c>
      <c r="V45" s="22">
        <v>12052</v>
      </c>
      <c r="W45" s="22">
        <v>61851</v>
      </c>
      <c r="X45" s="22">
        <v>69761</v>
      </c>
      <c r="Y45" s="22">
        <v>-7910</v>
      </c>
      <c r="Z45" s="23">
        <v>-11.338713607889796</v>
      </c>
      <c r="AA45" s="20">
        <v>69761</v>
      </c>
    </row>
    <row r="46" spans="1:27" x14ac:dyDescent="0.25">
      <c r="A46" s="19" t="s">
        <v>71</v>
      </c>
      <c r="B46" s="15" t="s">
        <v>32</v>
      </c>
      <c r="C46" s="20">
        <v>441053</v>
      </c>
      <c r="D46" s="20"/>
      <c r="E46" s="21">
        <v>27142</v>
      </c>
      <c r="F46" s="22">
        <v>16457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>
        <v>11893</v>
      </c>
      <c r="U46" s="22"/>
      <c r="V46" s="22">
        <v>11893</v>
      </c>
      <c r="W46" s="22">
        <v>11893</v>
      </c>
      <c r="X46" s="22">
        <v>16457</v>
      </c>
      <c r="Y46" s="22">
        <v>-4564</v>
      </c>
      <c r="Z46" s="23">
        <v>-27.732879625691194</v>
      </c>
      <c r="AA46" s="20">
        <v>16457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135931130</v>
      </c>
      <c r="D48" s="29">
        <f t="shared" ref="D48:Y48" si="1">SUM(D35:D47)</f>
        <v>0</v>
      </c>
      <c r="E48" s="30">
        <f t="shared" si="1"/>
        <v>139572983</v>
      </c>
      <c r="F48" s="31">
        <f t="shared" si="1"/>
        <v>158450071</v>
      </c>
      <c r="G48" s="31">
        <f t="shared" si="1"/>
        <v>12031210</v>
      </c>
      <c r="H48" s="31">
        <f t="shared" si="1"/>
        <v>15640908</v>
      </c>
      <c r="I48" s="31">
        <f t="shared" si="1"/>
        <v>17666346</v>
      </c>
      <c r="J48" s="31">
        <f t="shared" si="1"/>
        <v>45338464</v>
      </c>
      <c r="K48" s="31">
        <f t="shared" si="1"/>
        <v>12622779</v>
      </c>
      <c r="L48" s="31">
        <f t="shared" si="1"/>
        <v>10096326</v>
      </c>
      <c r="M48" s="31">
        <f t="shared" si="1"/>
        <v>10692093</v>
      </c>
      <c r="N48" s="31">
        <f t="shared" si="1"/>
        <v>33411198</v>
      </c>
      <c r="O48" s="31">
        <f t="shared" si="1"/>
        <v>11749217</v>
      </c>
      <c r="P48" s="31">
        <f t="shared" si="1"/>
        <v>12416472</v>
      </c>
      <c r="Q48" s="31">
        <f t="shared" si="1"/>
        <v>20348428</v>
      </c>
      <c r="R48" s="31">
        <f t="shared" si="1"/>
        <v>44514117</v>
      </c>
      <c r="S48" s="31">
        <f t="shared" si="1"/>
        <v>2334640</v>
      </c>
      <c r="T48" s="31">
        <f t="shared" si="1"/>
        <v>-1361868</v>
      </c>
      <c r="U48" s="31">
        <f t="shared" si="1"/>
        <v>19809061</v>
      </c>
      <c r="V48" s="31">
        <f t="shared" si="1"/>
        <v>20781833</v>
      </c>
      <c r="W48" s="31">
        <f t="shared" si="1"/>
        <v>144045612</v>
      </c>
      <c r="X48" s="31">
        <f t="shared" si="1"/>
        <v>158450071</v>
      </c>
      <c r="Y48" s="31">
        <f t="shared" si="1"/>
        <v>-14404459</v>
      </c>
      <c r="Z48" s="32">
        <f>+IF(X48&lt;&gt;0,+(Y48/X48)*100,0)</f>
        <v>-9.0908504547151647</v>
      </c>
      <c r="AA48" s="29">
        <f>SUM(AA35:AA47)</f>
        <v>158450071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-13347281</v>
      </c>
      <c r="D49" s="39">
        <f t="shared" si="2"/>
        <v>0</v>
      </c>
      <c r="E49" s="40">
        <f t="shared" si="2"/>
        <v>15143988</v>
      </c>
      <c r="F49" s="41">
        <f t="shared" si="2"/>
        <v>10873971</v>
      </c>
      <c r="G49" s="41">
        <f t="shared" si="2"/>
        <v>-1917930</v>
      </c>
      <c r="H49" s="41">
        <f t="shared" si="2"/>
        <v>6689421</v>
      </c>
      <c r="I49" s="41">
        <f t="shared" si="2"/>
        <v>-5812555</v>
      </c>
      <c r="J49" s="41">
        <f t="shared" si="2"/>
        <v>-1041064</v>
      </c>
      <c r="K49" s="41">
        <f t="shared" si="2"/>
        <v>-1569217</v>
      </c>
      <c r="L49" s="41">
        <f t="shared" si="2"/>
        <v>1637065</v>
      </c>
      <c r="M49" s="41">
        <f t="shared" si="2"/>
        <v>7174902</v>
      </c>
      <c r="N49" s="41">
        <f t="shared" si="2"/>
        <v>7242750</v>
      </c>
      <c r="O49" s="41">
        <f t="shared" si="2"/>
        <v>1219411</v>
      </c>
      <c r="P49" s="41">
        <f t="shared" si="2"/>
        <v>-1172569</v>
      </c>
      <c r="Q49" s="41">
        <f t="shared" si="2"/>
        <v>-743373</v>
      </c>
      <c r="R49" s="41">
        <f t="shared" si="2"/>
        <v>-696531</v>
      </c>
      <c r="S49" s="41">
        <f t="shared" si="2"/>
        <v>10065177</v>
      </c>
      <c r="T49" s="41">
        <f t="shared" si="2"/>
        <v>10865314</v>
      </c>
      <c r="U49" s="41">
        <f t="shared" si="2"/>
        <v>-10186912</v>
      </c>
      <c r="V49" s="41">
        <f t="shared" si="2"/>
        <v>10743579</v>
      </c>
      <c r="W49" s="41">
        <f t="shared" si="2"/>
        <v>16248734</v>
      </c>
      <c r="X49" s="41">
        <f t="shared" si="2"/>
        <v>10873971</v>
      </c>
      <c r="Y49" s="41">
        <f t="shared" si="2"/>
        <v>5374763</v>
      </c>
      <c r="Z49" s="42">
        <f>+IF(X49&lt;&gt;0,+(Y49/X49)*100,0)</f>
        <v>49.427784937075884</v>
      </c>
      <c r="AA49" s="39">
        <f>+AA33-AA48</f>
        <v>10873971</v>
      </c>
    </row>
    <row r="50" spans="1:27" x14ac:dyDescent="0.25">
      <c r="A50" s="43" t="s">
        <v>75</v>
      </c>
      <c r="B50" s="15" t="s">
        <v>32</v>
      </c>
      <c r="C50" s="20">
        <v>14400000</v>
      </c>
      <c r="D50" s="20"/>
      <c r="E50" s="21">
        <v>21544000</v>
      </c>
      <c r="F50" s="22">
        <v>21544000</v>
      </c>
      <c r="G50" s="22"/>
      <c r="H50" s="22">
        <v>555638</v>
      </c>
      <c r="I50" s="22">
        <v>5074278</v>
      </c>
      <c r="J50" s="22">
        <v>5629916</v>
      </c>
      <c r="K50" s="22">
        <v>1126798</v>
      </c>
      <c r="L50" s="22">
        <v>1390393</v>
      </c>
      <c r="M50" s="22">
        <v>1740733</v>
      </c>
      <c r="N50" s="22">
        <v>4257924</v>
      </c>
      <c r="O50" s="22">
        <v>2284200</v>
      </c>
      <c r="P50" s="22">
        <v>1710104</v>
      </c>
      <c r="Q50" s="22">
        <v>38427</v>
      </c>
      <c r="R50" s="22">
        <v>4032731</v>
      </c>
      <c r="S50" s="22">
        <v>4453318</v>
      </c>
      <c r="T50" s="22">
        <v>46715</v>
      </c>
      <c r="U50" s="22">
        <v>2627334</v>
      </c>
      <c r="V50" s="22">
        <v>7127367</v>
      </c>
      <c r="W50" s="22">
        <v>21047938</v>
      </c>
      <c r="X50" s="22">
        <v>21544000</v>
      </c>
      <c r="Y50" s="22">
        <v>-496062</v>
      </c>
      <c r="Z50" s="23">
        <v>-2.3025529149647235</v>
      </c>
      <c r="AA50" s="20">
        <v>21544000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1052719</v>
      </c>
      <c r="D52" s="48">
        <f t="shared" si="3"/>
        <v>0</v>
      </c>
      <c r="E52" s="49">
        <f t="shared" si="3"/>
        <v>36687988</v>
      </c>
      <c r="F52" s="50">
        <f t="shared" si="3"/>
        <v>32417971</v>
      </c>
      <c r="G52" s="50">
        <f t="shared" si="3"/>
        <v>-1917930</v>
      </c>
      <c r="H52" s="50">
        <f t="shared" si="3"/>
        <v>7245059</v>
      </c>
      <c r="I52" s="50">
        <f t="shared" si="3"/>
        <v>-738277</v>
      </c>
      <c r="J52" s="50">
        <f t="shared" si="3"/>
        <v>4588852</v>
      </c>
      <c r="K52" s="50">
        <f t="shared" si="3"/>
        <v>-442419</v>
      </c>
      <c r="L52" s="50">
        <f t="shared" si="3"/>
        <v>3027458</v>
      </c>
      <c r="M52" s="50">
        <f t="shared" si="3"/>
        <v>8915635</v>
      </c>
      <c r="N52" s="50">
        <f t="shared" si="3"/>
        <v>11500674</v>
      </c>
      <c r="O52" s="50">
        <f t="shared" si="3"/>
        <v>3503611</v>
      </c>
      <c r="P52" s="50">
        <f t="shared" si="3"/>
        <v>537535</v>
      </c>
      <c r="Q52" s="50">
        <f t="shared" si="3"/>
        <v>-704946</v>
      </c>
      <c r="R52" s="50">
        <f t="shared" si="3"/>
        <v>3336200</v>
      </c>
      <c r="S52" s="50">
        <f t="shared" si="3"/>
        <v>14518495</v>
      </c>
      <c r="T52" s="50">
        <f t="shared" si="3"/>
        <v>10912029</v>
      </c>
      <c r="U52" s="50">
        <f t="shared" si="3"/>
        <v>-7559578</v>
      </c>
      <c r="V52" s="50">
        <f t="shared" si="3"/>
        <v>17870946</v>
      </c>
      <c r="W52" s="50">
        <f t="shared" si="3"/>
        <v>37296672</v>
      </c>
      <c r="X52" s="50">
        <f t="shared" si="3"/>
        <v>32417971</v>
      </c>
      <c r="Y52" s="50">
        <f t="shared" si="3"/>
        <v>4878701</v>
      </c>
      <c r="Z52" s="51">
        <f>+IF(X52&lt;&gt;0,+(Y52/X52)*100,0)</f>
        <v>15.049371843783806</v>
      </c>
      <c r="AA52" s="48">
        <f>SUM(AA49:AA51)</f>
        <v>32417971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1052719</v>
      </c>
      <c r="D54" s="54">
        <f>+D52-D53</f>
        <v>0</v>
      </c>
      <c r="E54" s="55">
        <f t="shared" si="4"/>
        <v>36687988</v>
      </c>
      <c r="F54" s="56">
        <f t="shared" si="4"/>
        <v>32417971</v>
      </c>
      <c r="G54" s="56">
        <f t="shared" si="4"/>
        <v>-1917930</v>
      </c>
      <c r="H54" s="56">
        <f t="shared" si="4"/>
        <v>7245059</v>
      </c>
      <c r="I54" s="56">
        <f t="shared" si="4"/>
        <v>-738277</v>
      </c>
      <c r="J54" s="56">
        <f t="shared" si="4"/>
        <v>4588852</v>
      </c>
      <c r="K54" s="56">
        <f t="shared" si="4"/>
        <v>-442419</v>
      </c>
      <c r="L54" s="56">
        <f t="shared" si="4"/>
        <v>3027458</v>
      </c>
      <c r="M54" s="56">
        <f t="shared" si="4"/>
        <v>8915635</v>
      </c>
      <c r="N54" s="56">
        <f t="shared" si="4"/>
        <v>11500674</v>
      </c>
      <c r="O54" s="56">
        <f t="shared" si="4"/>
        <v>3503611</v>
      </c>
      <c r="P54" s="56">
        <f t="shared" si="4"/>
        <v>537535</v>
      </c>
      <c r="Q54" s="56">
        <f t="shared" si="4"/>
        <v>-704946</v>
      </c>
      <c r="R54" s="56">
        <f t="shared" si="4"/>
        <v>3336200</v>
      </c>
      <c r="S54" s="56">
        <f t="shared" si="4"/>
        <v>14518495</v>
      </c>
      <c r="T54" s="56">
        <f t="shared" si="4"/>
        <v>10912029</v>
      </c>
      <c r="U54" s="56">
        <f t="shared" si="4"/>
        <v>-7559578</v>
      </c>
      <c r="V54" s="56">
        <f t="shared" si="4"/>
        <v>17870946</v>
      </c>
      <c r="W54" s="56">
        <f t="shared" si="4"/>
        <v>37296672</v>
      </c>
      <c r="X54" s="56">
        <f t="shared" si="4"/>
        <v>32417971</v>
      </c>
      <c r="Y54" s="56">
        <f t="shared" si="4"/>
        <v>4878701</v>
      </c>
      <c r="Z54" s="57">
        <f>+IF(X54&lt;&gt;0,+(Y54/X54)*100,0)</f>
        <v>15.049371843783806</v>
      </c>
      <c r="AA54" s="54">
        <f>+AA52-AA53</f>
        <v>32417971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1052719</v>
      </c>
      <c r="D57" s="48">
        <f>SUM(D54:D56)</f>
        <v>0</v>
      </c>
      <c r="E57" s="49">
        <f t="shared" si="5"/>
        <v>36687988</v>
      </c>
      <c r="F57" s="50">
        <f t="shared" si="5"/>
        <v>32417971</v>
      </c>
      <c r="G57" s="50">
        <f t="shared" si="5"/>
        <v>-1917930</v>
      </c>
      <c r="H57" s="50">
        <f t="shared" si="5"/>
        <v>7245059</v>
      </c>
      <c r="I57" s="50">
        <f t="shared" si="5"/>
        <v>-738277</v>
      </c>
      <c r="J57" s="50">
        <f t="shared" si="5"/>
        <v>4588852</v>
      </c>
      <c r="K57" s="50">
        <f t="shared" si="5"/>
        <v>-442419</v>
      </c>
      <c r="L57" s="50">
        <f t="shared" si="5"/>
        <v>3027458</v>
      </c>
      <c r="M57" s="50">
        <f t="shared" si="5"/>
        <v>8915635</v>
      </c>
      <c r="N57" s="50">
        <f t="shared" si="5"/>
        <v>11500674</v>
      </c>
      <c r="O57" s="50">
        <f t="shared" si="5"/>
        <v>3503611</v>
      </c>
      <c r="P57" s="50">
        <f t="shared" si="5"/>
        <v>537535</v>
      </c>
      <c r="Q57" s="50">
        <f t="shared" si="5"/>
        <v>-704946</v>
      </c>
      <c r="R57" s="50">
        <f t="shared" si="5"/>
        <v>3336200</v>
      </c>
      <c r="S57" s="50">
        <f t="shared" si="5"/>
        <v>14518495</v>
      </c>
      <c r="T57" s="50">
        <f t="shared" si="5"/>
        <v>10912029</v>
      </c>
      <c r="U57" s="50">
        <f t="shared" si="5"/>
        <v>-7559578</v>
      </c>
      <c r="V57" s="50">
        <f t="shared" si="5"/>
        <v>17870946</v>
      </c>
      <c r="W57" s="50">
        <f t="shared" si="5"/>
        <v>37296672</v>
      </c>
      <c r="X57" s="50">
        <f t="shared" si="5"/>
        <v>32417971</v>
      </c>
      <c r="Y57" s="50">
        <f t="shared" si="5"/>
        <v>4878701</v>
      </c>
      <c r="Z57" s="51">
        <f>+IF(X57&lt;&gt;0,+(Y57/X57)*100,0)</f>
        <v>15.049371843783806</v>
      </c>
      <c r="AA57" s="48">
        <f>SUM(AA54:AA56)</f>
        <v>32417971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1052719</v>
      </c>
      <c r="D60" s="65">
        <f>SUM(D57:D59)</f>
        <v>0</v>
      </c>
      <c r="E60" s="66">
        <f t="shared" si="6"/>
        <v>36687988</v>
      </c>
      <c r="F60" s="67">
        <f t="shared" si="6"/>
        <v>32417971</v>
      </c>
      <c r="G60" s="67">
        <f t="shared" si="6"/>
        <v>-1917930</v>
      </c>
      <c r="H60" s="67">
        <f t="shared" si="6"/>
        <v>7245059</v>
      </c>
      <c r="I60" s="67">
        <f t="shared" si="6"/>
        <v>-738277</v>
      </c>
      <c r="J60" s="67">
        <f t="shared" si="6"/>
        <v>4588852</v>
      </c>
      <c r="K60" s="67">
        <f t="shared" si="6"/>
        <v>-442419</v>
      </c>
      <c r="L60" s="67">
        <f t="shared" si="6"/>
        <v>3027458</v>
      </c>
      <c r="M60" s="67">
        <f t="shared" si="6"/>
        <v>8915635</v>
      </c>
      <c r="N60" s="67">
        <f t="shared" si="6"/>
        <v>11500674</v>
      </c>
      <c r="O60" s="67">
        <f t="shared" si="6"/>
        <v>3503611</v>
      </c>
      <c r="P60" s="67">
        <f t="shared" si="6"/>
        <v>537535</v>
      </c>
      <c r="Q60" s="67">
        <f t="shared" si="6"/>
        <v>-704946</v>
      </c>
      <c r="R60" s="67">
        <f t="shared" si="6"/>
        <v>3336200</v>
      </c>
      <c r="S60" s="67">
        <f t="shared" si="6"/>
        <v>14518495</v>
      </c>
      <c r="T60" s="67">
        <f t="shared" si="6"/>
        <v>10912029</v>
      </c>
      <c r="U60" s="67">
        <f t="shared" si="6"/>
        <v>-7559578</v>
      </c>
      <c r="V60" s="67">
        <f t="shared" si="6"/>
        <v>17870946</v>
      </c>
      <c r="W60" s="67">
        <f t="shared" si="6"/>
        <v>37296672</v>
      </c>
      <c r="X60" s="67">
        <f t="shared" si="6"/>
        <v>32417971</v>
      </c>
      <c r="Y60" s="67">
        <f t="shared" si="6"/>
        <v>4878701</v>
      </c>
      <c r="Z60" s="68">
        <f>+IF(X60&lt;&gt;0,+(Y60/X60)*100,0)</f>
        <v>15.049371843783806</v>
      </c>
      <c r="AA60" s="65">
        <f>SUM(AA57:AA59)</f>
        <v>32417971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631435</v>
      </c>
      <c r="D35" s="20"/>
      <c r="E35" s="21">
        <v>722442</v>
      </c>
      <c r="F35" s="22">
        <v>718442</v>
      </c>
      <c r="G35" s="22">
        <v>82515</v>
      </c>
      <c r="H35" s="22">
        <v>52851</v>
      </c>
      <c r="I35" s="22">
        <v>52851</v>
      </c>
      <c r="J35" s="22">
        <v>188217</v>
      </c>
      <c r="K35" s="22">
        <v>63222</v>
      </c>
      <c r="L35" s="22">
        <v>55096</v>
      </c>
      <c r="M35" s="22">
        <v>60975</v>
      </c>
      <c r="N35" s="22">
        <v>179293</v>
      </c>
      <c r="O35" s="22">
        <v>55330</v>
      </c>
      <c r="P35" s="22">
        <v>81989</v>
      </c>
      <c r="Q35" s="22">
        <v>56109</v>
      </c>
      <c r="R35" s="22">
        <v>193428</v>
      </c>
      <c r="S35" s="22">
        <v>56109</v>
      </c>
      <c r="T35" s="22">
        <v>56109</v>
      </c>
      <c r="U35" s="22">
        <v>29926</v>
      </c>
      <c r="V35" s="22">
        <v>142144</v>
      </c>
      <c r="W35" s="22">
        <v>703082</v>
      </c>
      <c r="X35" s="22">
        <v>718464</v>
      </c>
      <c r="Y35" s="22">
        <v>-15382</v>
      </c>
      <c r="Z35" s="23">
        <v>-2.140956262248352</v>
      </c>
      <c r="AA35" s="20">
        <v>718442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679997</v>
      </c>
      <c r="D40" s="20"/>
      <c r="E40" s="21">
        <v>735152</v>
      </c>
      <c r="F40" s="22">
        <v>625152</v>
      </c>
      <c r="G40" s="22"/>
      <c r="H40" s="22"/>
      <c r="I40" s="22">
        <v>49655</v>
      </c>
      <c r="J40" s="22">
        <v>49655</v>
      </c>
      <c r="K40" s="22">
        <v>51310</v>
      </c>
      <c r="L40" s="22">
        <v>49655</v>
      </c>
      <c r="M40" s="22">
        <v>51310</v>
      </c>
      <c r="N40" s="22">
        <v>152275</v>
      </c>
      <c r="O40" s="22">
        <v>47240</v>
      </c>
      <c r="P40" s="22">
        <v>39642</v>
      </c>
      <c r="Q40" s="22">
        <v>43889</v>
      </c>
      <c r="R40" s="22">
        <v>130771</v>
      </c>
      <c r="S40" s="22">
        <v>42473</v>
      </c>
      <c r="T40" s="22">
        <v>43889</v>
      </c>
      <c r="U40" s="22"/>
      <c r="V40" s="22">
        <v>86362</v>
      </c>
      <c r="W40" s="22">
        <v>419063</v>
      </c>
      <c r="X40" s="22">
        <v>625152</v>
      </c>
      <c r="Y40" s="22">
        <v>-206089</v>
      </c>
      <c r="Z40" s="23">
        <v>-32.966222614660111</v>
      </c>
      <c r="AA40" s="20">
        <v>625152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3529302</v>
      </c>
      <c r="D42" s="20"/>
      <c r="E42" s="21">
        <v>1500000</v>
      </c>
      <c r="F42" s="22">
        <v>2500000</v>
      </c>
      <c r="G42" s="22"/>
      <c r="H42" s="22">
        <v>188410</v>
      </c>
      <c r="I42" s="22">
        <v>105710</v>
      </c>
      <c r="J42" s="22">
        <v>294120</v>
      </c>
      <c r="K42" s="22">
        <v>124834</v>
      </c>
      <c r="L42" s="22">
        <v>743889</v>
      </c>
      <c r="M42" s="22">
        <v>174095</v>
      </c>
      <c r="N42" s="22">
        <v>1042818</v>
      </c>
      <c r="O42" s="22"/>
      <c r="P42" s="22"/>
      <c r="Q42" s="22">
        <v>10600</v>
      </c>
      <c r="R42" s="22">
        <v>10600</v>
      </c>
      <c r="S42" s="22"/>
      <c r="T42" s="22">
        <v>412750</v>
      </c>
      <c r="U42" s="22">
        <v>601060</v>
      </c>
      <c r="V42" s="22">
        <v>1013810</v>
      </c>
      <c r="W42" s="22">
        <v>2361348</v>
      </c>
      <c r="X42" s="22">
        <v>2499996</v>
      </c>
      <c r="Y42" s="22">
        <v>-138648</v>
      </c>
      <c r="Z42" s="23">
        <v>-5.545928873486198</v>
      </c>
      <c r="AA42" s="20">
        <v>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2162402</v>
      </c>
      <c r="D45" s="20"/>
      <c r="E45" s="21">
        <v>1523552</v>
      </c>
      <c r="F45" s="22">
        <v>2507657</v>
      </c>
      <c r="G45" s="22">
        <v>184025</v>
      </c>
      <c r="H45" s="22">
        <v>430</v>
      </c>
      <c r="I45" s="22">
        <v>195608</v>
      </c>
      <c r="J45" s="22">
        <v>380063</v>
      </c>
      <c r="K45" s="22">
        <v>201594</v>
      </c>
      <c r="L45" s="22">
        <v>448</v>
      </c>
      <c r="M45" s="22">
        <v>507</v>
      </c>
      <c r="N45" s="22">
        <v>202549</v>
      </c>
      <c r="O45" s="22">
        <v>203210</v>
      </c>
      <c r="P45" s="22">
        <v>451</v>
      </c>
      <c r="Q45" s="22">
        <v>200592</v>
      </c>
      <c r="R45" s="22">
        <v>404253</v>
      </c>
      <c r="S45" s="22">
        <v>206035</v>
      </c>
      <c r="T45" s="22">
        <v>204091</v>
      </c>
      <c r="U45" s="22">
        <v>209298</v>
      </c>
      <c r="V45" s="22">
        <v>619424</v>
      </c>
      <c r="W45" s="22">
        <v>1606289</v>
      </c>
      <c r="X45" s="22">
        <v>2507652</v>
      </c>
      <c r="Y45" s="22">
        <v>-901363</v>
      </c>
      <c r="Z45" s="23">
        <v>-35.944501071121508</v>
      </c>
      <c r="AA45" s="20">
        <v>2507657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7003136</v>
      </c>
      <c r="D48" s="29">
        <f t="shared" ref="D48:Y48" si="1">SUM(D35:D47)</f>
        <v>0</v>
      </c>
      <c r="E48" s="30">
        <f t="shared" si="1"/>
        <v>4481146</v>
      </c>
      <c r="F48" s="31">
        <f t="shared" si="1"/>
        <v>6351251</v>
      </c>
      <c r="G48" s="31">
        <f t="shared" si="1"/>
        <v>266540</v>
      </c>
      <c r="H48" s="31">
        <f t="shared" si="1"/>
        <v>241691</v>
      </c>
      <c r="I48" s="31">
        <f t="shared" si="1"/>
        <v>403824</v>
      </c>
      <c r="J48" s="31">
        <f t="shared" si="1"/>
        <v>912055</v>
      </c>
      <c r="K48" s="31">
        <f t="shared" si="1"/>
        <v>440960</v>
      </c>
      <c r="L48" s="31">
        <f t="shared" si="1"/>
        <v>849088</v>
      </c>
      <c r="M48" s="31">
        <f t="shared" si="1"/>
        <v>286887</v>
      </c>
      <c r="N48" s="31">
        <f t="shared" si="1"/>
        <v>1576935</v>
      </c>
      <c r="O48" s="31">
        <f t="shared" si="1"/>
        <v>305780</v>
      </c>
      <c r="P48" s="31">
        <f t="shared" si="1"/>
        <v>122082</v>
      </c>
      <c r="Q48" s="31">
        <f t="shared" si="1"/>
        <v>311190</v>
      </c>
      <c r="R48" s="31">
        <f t="shared" si="1"/>
        <v>739052</v>
      </c>
      <c r="S48" s="31">
        <f t="shared" si="1"/>
        <v>304617</v>
      </c>
      <c r="T48" s="31">
        <f t="shared" si="1"/>
        <v>716839</v>
      </c>
      <c r="U48" s="31">
        <f t="shared" si="1"/>
        <v>840284</v>
      </c>
      <c r="V48" s="31">
        <f t="shared" si="1"/>
        <v>1861740</v>
      </c>
      <c r="W48" s="31">
        <f t="shared" si="1"/>
        <v>5089782</v>
      </c>
      <c r="X48" s="31">
        <f t="shared" si="1"/>
        <v>6351264</v>
      </c>
      <c r="Y48" s="31">
        <f t="shared" si="1"/>
        <v>-1261482</v>
      </c>
      <c r="Z48" s="32">
        <f>+IF(X48&lt;&gt;0,+(Y48/X48)*100,0)</f>
        <v>-19.861904653939753</v>
      </c>
      <c r="AA48" s="29">
        <f>SUM(AA35:AA47)</f>
        <v>6351251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-7003136</v>
      </c>
      <c r="D49" s="39">
        <f t="shared" si="2"/>
        <v>0</v>
      </c>
      <c r="E49" s="40">
        <f t="shared" si="2"/>
        <v>-4481146</v>
      </c>
      <c r="F49" s="41">
        <f t="shared" si="2"/>
        <v>-6351251</v>
      </c>
      <c r="G49" s="41">
        <f t="shared" si="2"/>
        <v>-266540</v>
      </c>
      <c r="H49" s="41">
        <f t="shared" si="2"/>
        <v>-241691</v>
      </c>
      <c r="I49" s="41">
        <f t="shared" si="2"/>
        <v>-403824</v>
      </c>
      <c r="J49" s="41">
        <f t="shared" si="2"/>
        <v>-912055</v>
      </c>
      <c r="K49" s="41">
        <f t="shared" si="2"/>
        <v>-440960</v>
      </c>
      <c r="L49" s="41">
        <f t="shared" si="2"/>
        <v>-849088</v>
      </c>
      <c r="M49" s="41">
        <f t="shared" si="2"/>
        <v>-286887</v>
      </c>
      <c r="N49" s="41">
        <f t="shared" si="2"/>
        <v>-1576935</v>
      </c>
      <c r="O49" s="41">
        <f t="shared" si="2"/>
        <v>-305780</v>
      </c>
      <c r="P49" s="41">
        <f t="shared" si="2"/>
        <v>-122082</v>
      </c>
      <c r="Q49" s="41">
        <f t="shared" si="2"/>
        <v>-311190</v>
      </c>
      <c r="R49" s="41">
        <f t="shared" si="2"/>
        <v>-739052</v>
      </c>
      <c r="S49" s="41">
        <f t="shared" si="2"/>
        <v>-304617</v>
      </c>
      <c r="T49" s="41">
        <f t="shared" si="2"/>
        <v>-716839</v>
      </c>
      <c r="U49" s="41">
        <f t="shared" si="2"/>
        <v>-840284</v>
      </c>
      <c r="V49" s="41">
        <f t="shared" si="2"/>
        <v>-1861740</v>
      </c>
      <c r="W49" s="41">
        <f t="shared" si="2"/>
        <v>-5089782</v>
      </c>
      <c r="X49" s="41">
        <f t="shared" si="2"/>
        <v>-6351264</v>
      </c>
      <c r="Y49" s="41">
        <f t="shared" si="2"/>
        <v>1261482</v>
      </c>
      <c r="Z49" s="42">
        <f>+IF(X49&lt;&gt;0,+(Y49/X49)*100,0)</f>
        <v>-19.861904653939753</v>
      </c>
      <c r="AA49" s="39">
        <f>+AA33-AA48</f>
        <v>-6351251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-7003136</v>
      </c>
      <c r="D52" s="48">
        <f t="shared" si="3"/>
        <v>0</v>
      </c>
      <c r="E52" s="49">
        <f t="shared" si="3"/>
        <v>-4481146</v>
      </c>
      <c r="F52" s="50">
        <f t="shared" si="3"/>
        <v>-6351251</v>
      </c>
      <c r="G52" s="50">
        <f t="shared" si="3"/>
        <v>-266540</v>
      </c>
      <c r="H52" s="50">
        <f t="shared" si="3"/>
        <v>-241691</v>
      </c>
      <c r="I52" s="50">
        <f t="shared" si="3"/>
        <v>-403824</v>
      </c>
      <c r="J52" s="50">
        <f t="shared" si="3"/>
        <v>-912055</v>
      </c>
      <c r="K52" s="50">
        <f t="shared" si="3"/>
        <v>-440960</v>
      </c>
      <c r="L52" s="50">
        <f t="shared" si="3"/>
        <v>-849088</v>
      </c>
      <c r="M52" s="50">
        <f t="shared" si="3"/>
        <v>-286887</v>
      </c>
      <c r="N52" s="50">
        <f t="shared" si="3"/>
        <v>-1576935</v>
      </c>
      <c r="O52" s="50">
        <f t="shared" si="3"/>
        <v>-305780</v>
      </c>
      <c r="P52" s="50">
        <f t="shared" si="3"/>
        <v>-122082</v>
      </c>
      <c r="Q52" s="50">
        <f t="shared" si="3"/>
        <v>-311190</v>
      </c>
      <c r="R52" s="50">
        <f t="shared" si="3"/>
        <v>-739052</v>
      </c>
      <c r="S52" s="50">
        <f t="shared" si="3"/>
        <v>-304617</v>
      </c>
      <c r="T52" s="50">
        <f t="shared" si="3"/>
        <v>-716839</v>
      </c>
      <c r="U52" s="50">
        <f t="shared" si="3"/>
        <v>-840284</v>
      </c>
      <c r="V52" s="50">
        <f t="shared" si="3"/>
        <v>-1861740</v>
      </c>
      <c r="W52" s="50">
        <f t="shared" si="3"/>
        <v>-5089782</v>
      </c>
      <c r="X52" s="50">
        <f t="shared" si="3"/>
        <v>-6351264</v>
      </c>
      <c r="Y52" s="50">
        <f t="shared" si="3"/>
        <v>1261482</v>
      </c>
      <c r="Z52" s="51">
        <f>+IF(X52&lt;&gt;0,+(Y52/X52)*100,0)</f>
        <v>-19.861904653939753</v>
      </c>
      <c r="AA52" s="48">
        <f>SUM(AA49:AA51)</f>
        <v>-6351251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-7003136</v>
      </c>
      <c r="D54" s="54">
        <f>+D52-D53</f>
        <v>0</v>
      </c>
      <c r="E54" s="55">
        <f t="shared" si="4"/>
        <v>-4481146</v>
      </c>
      <c r="F54" s="56">
        <f t="shared" si="4"/>
        <v>-6351251</v>
      </c>
      <c r="G54" s="56">
        <f t="shared" si="4"/>
        <v>-266540</v>
      </c>
      <c r="H54" s="56">
        <f t="shared" si="4"/>
        <v>-241691</v>
      </c>
      <c r="I54" s="56">
        <f t="shared" si="4"/>
        <v>-403824</v>
      </c>
      <c r="J54" s="56">
        <f t="shared" si="4"/>
        <v>-912055</v>
      </c>
      <c r="K54" s="56">
        <f t="shared" si="4"/>
        <v>-440960</v>
      </c>
      <c r="L54" s="56">
        <f t="shared" si="4"/>
        <v>-849088</v>
      </c>
      <c r="M54" s="56">
        <f t="shared" si="4"/>
        <v>-286887</v>
      </c>
      <c r="N54" s="56">
        <f t="shared" si="4"/>
        <v>-1576935</v>
      </c>
      <c r="O54" s="56">
        <f t="shared" si="4"/>
        <v>-305780</v>
      </c>
      <c r="P54" s="56">
        <f t="shared" si="4"/>
        <v>-122082</v>
      </c>
      <c r="Q54" s="56">
        <f t="shared" si="4"/>
        <v>-311190</v>
      </c>
      <c r="R54" s="56">
        <f t="shared" si="4"/>
        <v>-739052</v>
      </c>
      <c r="S54" s="56">
        <f t="shared" si="4"/>
        <v>-304617</v>
      </c>
      <c r="T54" s="56">
        <f t="shared" si="4"/>
        <v>-716839</v>
      </c>
      <c r="U54" s="56">
        <f t="shared" si="4"/>
        <v>-840284</v>
      </c>
      <c r="V54" s="56">
        <f t="shared" si="4"/>
        <v>-1861740</v>
      </c>
      <c r="W54" s="56">
        <f t="shared" si="4"/>
        <v>-5089782</v>
      </c>
      <c r="X54" s="56">
        <f t="shared" si="4"/>
        <v>-6351264</v>
      </c>
      <c r="Y54" s="56">
        <f t="shared" si="4"/>
        <v>1261482</v>
      </c>
      <c r="Z54" s="57">
        <f>+IF(X54&lt;&gt;0,+(Y54/X54)*100,0)</f>
        <v>-19.861904653939753</v>
      </c>
      <c r="AA54" s="54">
        <f>+AA52-AA53</f>
        <v>-6351251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-7003136</v>
      </c>
      <c r="D57" s="48">
        <f>SUM(D54:D56)</f>
        <v>0</v>
      </c>
      <c r="E57" s="49">
        <f t="shared" si="5"/>
        <v>-4481146</v>
      </c>
      <c r="F57" s="50">
        <f t="shared" si="5"/>
        <v>-6351251</v>
      </c>
      <c r="G57" s="50">
        <f t="shared" si="5"/>
        <v>-266540</v>
      </c>
      <c r="H57" s="50">
        <f t="shared" si="5"/>
        <v>-241691</v>
      </c>
      <c r="I57" s="50">
        <f t="shared" si="5"/>
        <v>-403824</v>
      </c>
      <c r="J57" s="50">
        <f t="shared" si="5"/>
        <v>-912055</v>
      </c>
      <c r="K57" s="50">
        <f t="shared" si="5"/>
        <v>-440960</v>
      </c>
      <c r="L57" s="50">
        <f t="shared" si="5"/>
        <v>-849088</v>
      </c>
      <c r="M57" s="50">
        <f t="shared" si="5"/>
        <v>-286887</v>
      </c>
      <c r="N57" s="50">
        <f t="shared" si="5"/>
        <v>-1576935</v>
      </c>
      <c r="O57" s="50">
        <f t="shared" si="5"/>
        <v>-305780</v>
      </c>
      <c r="P57" s="50">
        <f t="shared" si="5"/>
        <v>-122082</v>
      </c>
      <c r="Q57" s="50">
        <f t="shared" si="5"/>
        <v>-311190</v>
      </c>
      <c r="R57" s="50">
        <f t="shared" si="5"/>
        <v>-739052</v>
      </c>
      <c r="S57" s="50">
        <f t="shared" si="5"/>
        <v>-304617</v>
      </c>
      <c r="T57" s="50">
        <f t="shared" si="5"/>
        <v>-716839</v>
      </c>
      <c r="U57" s="50">
        <f t="shared" si="5"/>
        <v>-840284</v>
      </c>
      <c r="V57" s="50">
        <f t="shared" si="5"/>
        <v>-1861740</v>
      </c>
      <c r="W57" s="50">
        <f t="shared" si="5"/>
        <v>-5089782</v>
      </c>
      <c r="X57" s="50">
        <f t="shared" si="5"/>
        <v>-6351264</v>
      </c>
      <c r="Y57" s="50">
        <f t="shared" si="5"/>
        <v>1261482</v>
      </c>
      <c r="Z57" s="51">
        <f>+IF(X57&lt;&gt;0,+(Y57/X57)*100,0)</f>
        <v>-19.861904653939753</v>
      </c>
      <c r="AA57" s="48">
        <f>SUM(AA54:AA56)</f>
        <v>-6351251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-7003136</v>
      </c>
      <c r="D60" s="65">
        <f>SUM(D57:D59)</f>
        <v>0</v>
      </c>
      <c r="E60" s="66">
        <f t="shared" si="6"/>
        <v>-4481146</v>
      </c>
      <c r="F60" s="67">
        <f t="shared" si="6"/>
        <v>-6351251</v>
      </c>
      <c r="G60" s="67">
        <f t="shared" si="6"/>
        <v>-266540</v>
      </c>
      <c r="H60" s="67">
        <f t="shared" si="6"/>
        <v>-241691</v>
      </c>
      <c r="I60" s="67">
        <f t="shared" si="6"/>
        <v>-403824</v>
      </c>
      <c r="J60" s="67">
        <f t="shared" si="6"/>
        <v>-912055</v>
      </c>
      <c r="K60" s="67">
        <f t="shared" si="6"/>
        <v>-440960</v>
      </c>
      <c r="L60" s="67">
        <f t="shared" si="6"/>
        <v>-849088</v>
      </c>
      <c r="M60" s="67">
        <f t="shared" si="6"/>
        <v>-286887</v>
      </c>
      <c r="N60" s="67">
        <f t="shared" si="6"/>
        <v>-1576935</v>
      </c>
      <c r="O60" s="67">
        <f t="shared" si="6"/>
        <v>-305780</v>
      </c>
      <c r="P60" s="67">
        <f t="shared" si="6"/>
        <v>-122082</v>
      </c>
      <c r="Q60" s="67">
        <f t="shared" si="6"/>
        <v>-311190</v>
      </c>
      <c r="R60" s="67">
        <f t="shared" si="6"/>
        <v>-739052</v>
      </c>
      <c r="S60" s="67">
        <f t="shared" si="6"/>
        <v>-304617</v>
      </c>
      <c r="T60" s="67">
        <f t="shared" si="6"/>
        <v>-716839</v>
      </c>
      <c r="U60" s="67">
        <f t="shared" si="6"/>
        <v>-840284</v>
      </c>
      <c r="V60" s="67">
        <f t="shared" si="6"/>
        <v>-1861740</v>
      </c>
      <c r="W60" s="67">
        <f t="shared" si="6"/>
        <v>-5089782</v>
      </c>
      <c r="X60" s="67">
        <f t="shared" si="6"/>
        <v>-6351264</v>
      </c>
      <c r="Y60" s="67">
        <f t="shared" si="6"/>
        <v>1261482</v>
      </c>
      <c r="Z60" s="68">
        <f>+IF(X60&lt;&gt;0,+(Y60/X60)*100,0)</f>
        <v>-19.861904653939753</v>
      </c>
      <c r="AA60" s="65">
        <f>SUM(AA57:AA59)</f>
        <v>-6351251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4194221316</v>
      </c>
      <c r="D6" s="20"/>
      <c r="E6" s="21">
        <v>5378150879</v>
      </c>
      <c r="F6" s="22">
        <v>5566120481</v>
      </c>
      <c r="G6" s="22">
        <v>602951828</v>
      </c>
      <c r="H6" s="22">
        <v>167694284</v>
      </c>
      <c r="I6" s="22">
        <v>397480775</v>
      </c>
      <c r="J6" s="22">
        <v>1168126887</v>
      </c>
      <c r="K6" s="22">
        <v>349741878</v>
      </c>
      <c r="L6" s="22">
        <v>425604775</v>
      </c>
      <c r="M6" s="22">
        <v>381776523</v>
      </c>
      <c r="N6" s="22">
        <v>1157123176</v>
      </c>
      <c r="O6" s="22">
        <v>417514640</v>
      </c>
      <c r="P6" s="22">
        <v>392780094</v>
      </c>
      <c r="Q6" s="22">
        <v>418696540</v>
      </c>
      <c r="R6" s="22">
        <v>1228991274</v>
      </c>
      <c r="S6" s="22">
        <v>435862487</v>
      </c>
      <c r="T6" s="22">
        <v>334003966</v>
      </c>
      <c r="U6" s="22">
        <v>399498323</v>
      </c>
      <c r="V6" s="22">
        <v>1169364776</v>
      </c>
      <c r="W6" s="22">
        <v>4723606113</v>
      </c>
      <c r="X6" s="22">
        <v>5566120481</v>
      </c>
      <c r="Y6" s="22">
        <v>-842514368</v>
      </c>
      <c r="Z6" s="23">
        <v>-15.136473794915686</v>
      </c>
      <c r="AA6" s="20">
        <v>5566120481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-18789527</v>
      </c>
      <c r="D10" s="20"/>
      <c r="E10" s="21"/>
      <c r="F10" s="22">
        <v>4814001</v>
      </c>
      <c r="G10" s="22"/>
      <c r="H10" s="22"/>
      <c r="I10" s="22">
        <v>600000</v>
      </c>
      <c r="J10" s="22">
        <v>600000</v>
      </c>
      <c r="K10" s="22">
        <v>8293139</v>
      </c>
      <c r="L10" s="22"/>
      <c r="M10" s="22">
        <v>7813854</v>
      </c>
      <c r="N10" s="22">
        <v>16106993</v>
      </c>
      <c r="O10" s="22"/>
      <c r="P10" s="22"/>
      <c r="Q10" s="22">
        <v>-16106993</v>
      </c>
      <c r="R10" s="22">
        <v>-16106993</v>
      </c>
      <c r="S10" s="22"/>
      <c r="T10" s="22"/>
      <c r="U10" s="22"/>
      <c r="V10" s="22"/>
      <c r="W10" s="22">
        <v>600000</v>
      </c>
      <c r="X10" s="22">
        <v>4814001</v>
      </c>
      <c r="Y10" s="22">
        <v>-4214001</v>
      </c>
      <c r="Z10" s="23">
        <v>-87.536354894816185</v>
      </c>
      <c r="AA10" s="20">
        <v>4814001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44563672</v>
      </c>
      <c r="D13" s="20"/>
      <c r="E13" s="21">
        <v>74944187</v>
      </c>
      <c r="F13" s="22">
        <v>85730875</v>
      </c>
      <c r="G13" s="22">
        <v>6142114</v>
      </c>
      <c r="H13" s="22">
        <v>3999432</v>
      </c>
      <c r="I13" s="22">
        <v>1893764</v>
      </c>
      <c r="J13" s="22">
        <v>12035310</v>
      </c>
      <c r="K13" s="22">
        <v>4163261</v>
      </c>
      <c r="L13" s="22">
        <v>4126582</v>
      </c>
      <c r="M13" s="22">
        <v>4158323</v>
      </c>
      <c r="N13" s="22">
        <v>12448166</v>
      </c>
      <c r="O13" s="22">
        <v>3709068</v>
      </c>
      <c r="P13" s="22">
        <v>3543398</v>
      </c>
      <c r="Q13" s="22">
        <v>3693337</v>
      </c>
      <c r="R13" s="22">
        <v>10945803</v>
      </c>
      <c r="S13" s="22">
        <v>4070021</v>
      </c>
      <c r="T13" s="22">
        <v>-9276222</v>
      </c>
      <c r="U13" s="22">
        <v>17131584</v>
      </c>
      <c r="V13" s="22">
        <v>11925383</v>
      </c>
      <c r="W13" s="22">
        <v>47354662</v>
      </c>
      <c r="X13" s="22">
        <v>85730875</v>
      </c>
      <c r="Y13" s="22">
        <v>-38376213</v>
      </c>
      <c r="Z13" s="23">
        <v>-44.763584881176122</v>
      </c>
      <c r="AA13" s="20">
        <v>85730875</v>
      </c>
    </row>
    <row r="14" spans="1:27" x14ac:dyDescent="0.25">
      <c r="A14" s="19" t="s">
        <v>42</v>
      </c>
      <c r="B14" s="15" t="s">
        <v>32</v>
      </c>
      <c r="C14" s="20">
        <v>2262268</v>
      </c>
      <c r="D14" s="20"/>
      <c r="E14" s="21">
        <v>1194487</v>
      </c>
      <c r="F14" s="22">
        <v>1694012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1107605</v>
      </c>
      <c r="R14" s="22">
        <v>1107605</v>
      </c>
      <c r="S14" s="22"/>
      <c r="T14" s="22"/>
      <c r="U14" s="22"/>
      <c r="V14" s="22"/>
      <c r="W14" s="22">
        <v>1107605</v>
      </c>
      <c r="X14" s="22">
        <v>1694012</v>
      </c>
      <c r="Y14" s="22">
        <v>-586407</v>
      </c>
      <c r="Z14" s="23">
        <v>-34.616460804291819</v>
      </c>
      <c r="AA14" s="20">
        <v>1694012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157840</v>
      </c>
      <c r="D20" s="20"/>
      <c r="E20" s="21">
        <v>4505535</v>
      </c>
      <c r="F20" s="22">
        <v>4505535</v>
      </c>
      <c r="G20" s="22">
        <v>12513</v>
      </c>
      <c r="H20" s="22"/>
      <c r="I20" s="22">
        <v>24275</v>
      </c>
      <c r="J20" s="22">
        <v>36788</v>
      </c>
      <c r="K20" s="22">
        <v>13561</v>
      </c>
      <c r="L20" s="22">
        <v>11386</v>
      </c>
      <c r="M20" s="22"/>
      <c r="N20" s="22">
        <v>24947</v>
      </c>
      <c r="O20" s="22">
        <v>22096</v>
      </c>
      <c r="P20" s="22">
        <v>11970</v>
      </c>
      <c r="Q20" s="22"/>
      <c r="R20" s="22">
        <v>34066</v>
      </c>
      <c r="S20" s="22"/>
      <c r="T20" s="22"/>
      <c r="U20" s="22">
        <v>48287</v>
      </c>
      <c r="V20" s="22">
        <v>48287</v>
      </c>
      <c r="W20" s="22">
        <v>144088</v>
      </c>
      <c r="X20" s="22">
        <v>4505535</v>
      </c>
      <c r="Y20" s="22">
        <v>-4361447</v>
      </c>
      <c r="Z20" s="18">
        <v>-96.801978011490306</v>
      </c>
      <c r="AA20" s="20">
        <v>4505535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11692930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8081782</v>
      </c>
      <c r="D24" s="20"/>
      <c r="E24" s="21">
        <v>8564357</v>
      </c>
      <c r="F24" s="22">
        <v>9068577</v>
      </c>
      <c r="G24" s="22">
        <v>315797</v>
      </c>
      <c r="H24" s="22">
        <v>1590090</v>
      </c>
      <c r="I24" s="22">
        <v>1047287</v>
      </c>
      <c r="J24" s="22">
        <v>2953174</v>
      </c>
      <c r="K24" s="22">
        <v>318711</v>
      </c>
      <c r="L24" s="22">
        <v>115387</v>
      </c>
      <c r="M24" s="22">
        <v>545515</v>
      </c>
      <c r="N24" s="22">
        <v>979613</v>
      </c>
      <c r="O24" s="22">
        <v>1937552</v>
      </c>
      <c r="P24" s="22">
        <v>2260911</v>
      </c>
      <c r="Q24" s="22">
        <v>286199</v>
      </c>
      <c r="R24" s="22">
        <v>4484662</v>
      </c>
      <c r="S24" s="22">
        <v>154584</v>
      </c>
      <c r="T24" s="22">
        <v>-162125</v>
      </c>
      <c r="U24" s="22">
        <v>151070</v>
      </c>
      <c r="V24" s="22">
        <v>143529</v>
      </c>
      <c r="W24" s="22">
        <v>8560978</v>
      </c>
      <c r="X24" s="22">
        <v>9068577</v>
      </c>
      <c r="Y24" s="22">
        <v>-507599</v>
      </c>
      <c r="Z24" s="23">
        <v>-5.5973390312504376</v>
      </c>
      <c r="AA24" s="20">
        <v>9068577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104979658</v>
      </c>
      <c r="D26" s="20"/>
      <c r="E26" s="21">
        <v>88429065</v>
      </c>
      <c r="F26" s="22">
        <v>109287788</v>
      </c>
      <c r="G26" s="22">
        <v>796591</v>
      </c>
      <c r="H26" s="22">
        <v>10074167</v>
      </c>
      <c r="I26" s="22">
        <v>7423208</v>
      </c>
      <c r="J26" s="22">
        <v>18293966</v>
      </c>
      <c r="K26" s="22">
        <v>1633380</v>
      </c>
      <c r="L26" s="22">
        <v>5930632</v>
      </c>
      <c r="M26" s="22">
        <v>13553375</v>
      </c>
      <c r="N26" s="22">
        <v>21117387</v>
      </c>
      <c r="O26" s="22">
        <v>3807442</v>
      </c>
      <c r="P26" s="22">
        <v>719538</v>
      </c>
      <c r="Q26" s="22">
        <v>30097990</v>
      </c>
      <c r="R26" s="22">
        <v>34624970</v>
      </c>
      <c r="S26" s="22">
        <v>5395145</v>
      </c>
      <c r="T26" s="22">
        <v>6383993</v>
      </c>
      <c r="U26" s="22">
        <v>14759685</v>
      </c>
      <c r="V26" s="22">
        <v>26538823</v>
      </c>
      <c r="W26" s="22">
        <v>100575146</v>
      </c>
      <c r="X26" s="22">
        <v>109287788</v>
      </c>
      <c r="Y26" s="22">
        <v>-8712642</v>
      </c>
      <c r="Z26" s="23">
        <v>-7.9722008830483411</v>
      </c>
      <c r="AA26" s="20">
        <v>109287788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126213</v>
      </c>
      <c r="H27" s="22">
        <v>128244</v>
      </c>
      <c r="I27" s="22">
        <v>123541</v>
      </c>
      <c r="J27" s="22">
        <v>377998</v>
      </c>
      <c r="K27" s="22">
        <v>128936</v>
      </c>
      <c r="L27" s="22">
        <v>135809</v>
      </c>
      <c r="M27" s="22">
        <v>141610</v>
      </c>
      <c r="N27" s="22">
        <v>406355</v>
      </c>
      <c r="O27" s="22">
        <v>151662</v>
      </c>
      <c r="P27" s="22">
        <v>140858</v>
      </c>
      <c r="Q27" s="22">
        <v>132617</v>
      </c>
      <c r="R27" s="22">
        <v>425137</v>
      </c>
      <c r="S27" s="22">
        <v>133509</v>
      </c>
      <c r="T27" s="22">
        <v>136447</v>
      </c>
      <c r="U27" s="22">
        <v>136850</v>
      </c>
      <c r="V27" s="22">
        <v>406806</v>
      </c>
      <c r="W27" s="22">
        <v>1616296</v>
      </c>
      <c r="X27" s="22"/>
      <c r="Y27" s="22">
        <v>1616296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13342</v>
      </c>
      <c r="D29" s="20"/>
      <c r="E29" s="21"/>
      <c r="F29" s="22">
        <v>16040</v>
      </c>
      <c r="G29" s="22">
        <v>1336</v>
      </c>
      <c r="H29" s="22">
        <v>1336</v>
      </c>
      <c r="I29" s="22">
        <v>4471</v>
      </c>
      <c r="J29" s="22">
        <v>7143</v>
      </c>
      <c r="K29" s="22">
        <v>-1799</v>
      </c>
      <c r="L29" s="22">
        <v>1336</v>
      </c>
      <c r="M29" s="22">
        <v>1336</v>
      </c>
      <c r="N29" s="22">
        <v>873</v>
      </c>
      <c r="O29" s="22">
        <v>1336</v>
      </c>
      <c r="P29" s="22">
        <v>1336</v>
      </c>
      <c r="Q29" s="22">
        <v>1336</v>
      </c>
      <c r="R29" s="22">
        <v>4008</v>
      </c>
      <c r="S29" s="22">
        <v>1336</v>
      </c>
      <c r="T29" s="22">
        <v>1336</v>
      </c>
      <c r="U29" s="22">
        <v>1336</v>
      </c>
      <c r="V29" s="22">
        <v>4008</v>
      </c>
      <c r="W29" s="22">
        <v>16032</v>
      </c>
      <c r="X29" s="22">
        <v>16040</v>
      </c>
      <c r="Y29" s="22">
        <v>-8</v>
      </c>
      <c r="Z29" s="23">
        <v>-4.987531172069825E-2</v>
      </c>
      <c r="AA29" s="20">
        <v>16040</v>
      </c>
    </row>
    <row r="30" spans="1:27" x14ac:dyDescent="0.25">
      <c r="A30" s="19" t="s">
        <v>56</v>
      </c>
      <c r="B30" s="15" t="s">
        <v>32</v>
      </c>
      <c r="C30" s="20">
        <v>10427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>
        <v>48875</v>
      </c>
      <c r="U30" s="22"/>
      <c r="V30" s="22">
        <v>48875</v>
      </c>
      <c r="W30" s="22">
        <v>48875</v>
      </c>
      <c r="X30" s="22"/>
      <c r="Y30" s="22">
        <v>48875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4347193708</v>
      </c>
      <c r="D33" s="29">
        <f t="shared" ref="D33:Y33" si="0">SUM(D6:D32)</f>
        <v>0</v>
      </c>
      <c r="E33" s="30">
        <f t="shared" si="0"/>
        <v>5555788510</v>
      </c>
      <c r="F33" s="31">
        <f t="shared" si="0"/>
        <v>5781237309</v>
      </c>
      <c r="G33" s="31">
        <f t="shared" si="0"/>
        <v>610346392</v>
      </c>
      <c r="H33" s="31">
        <f t="shared" si="0"/>
        <v>183487553</v>
      </c>
      <c r="I33" s="31">
        <f t="shared" si="0"/>
        <v>408597321</v>
      </c>
      <c r="J33" s="31">
        <f t="shared" si="0"/>
        <v>1202431266</v>
      </c>
      <c r="K33" s="31">
        <f t="shared" si="0"/>
        <v>364291067</v>
      </c>
      <c r="L33" s="31">
        <f t="shared" si="0"/>
        <v>435925907</v>
      </c>
      <c r="M33" s="31">
        <f t="shared" si="0"/>
        <v>407990536</v>
      </c>
      <c r="N33" s="31">
        <f t="shared" si="0"/>
        <v>1208207510</v>
      </c>
      <c r="O33" s="31">
        <f t="shared" si="0"/>
        <v>427143796</v>
      </c>
      <c r="P33" s="31">
        <f t="shared" si="0"/>
        <v>399458105</v>
      </c>
      <c r="Q33" s="31">
        <f t="shared" si="0"/>
        <v>437908631</v>
      </c>
      <c r="R33" s="31">
        <f t="shared" si="0"/>
        <v>1264510532</v>
      </c>
      <c r="S33" s="31">
        <f t="shared" si="0"/>
        <v>445617082</v>
      </c>
      <c r="T33" s="31">
        <f t="shared" si="0"/>
        <v>331136270</v>
      </c>
      <c r="U33" s="31">
        <f t="shared" si="0"/>
        <v>431727135</v>
      </c>
      <c r="V33" s="31">
        <f t="shared" si="0"/>
        <v>1208480487</v>
      </c>
      <c r="W33" s="31">
        <f t="shared" si="0"/>
        <v>4883629795</v>
      </c>
      <c r="X33" s="31">
        <f t="shared" si="0"/>
        <v>5781237309</v>
      </c>
      <c r="Y33" s="31">
        <f t="shared" si="0"/>
        <v>-897607514</v>
      </c>
      <c r="Z33" s="32">
        <f>+IF(X33&lt;&gt;0,+(Y33/X33)*100,0)</f>
        <v>-15.52621810909994</v>
      </c>
      <c r="AA33" s="29">
        <f>SUM(AA6:AA32)</f>
        <v>5781237309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385048657</v>
      </c>
      <c r="D35" s="20"/>
      <c r="E35" s="21">
        <v>423290365</v>
      </c>
      <c r="F35" s="22">
        <v>413601551</v>
      </c>
      <c r="G35" s="22">
        <v>27696650</v>
      </c>
      <c r="H35" s="22">
        <v>33715083</v>
      </c>
      <c r="I35" s="22">
        <v>31818730</v>
      </c>
      <c r="J35" s="22">
        <v>93230463</v>
      </c>
      <c r="K35" s="22">
        <v>32163103</v>
      </c>
      <c r="L35" s="22">
        <v>31409717</v>
      </c>
      <c r="M35" s="22">
        <v>34063345</v>
      </c>
      <c r="N35" s="22">
        <v>97636165</v>
      </c>
      <c r="O35" s="22">
        <v>33356276</v>
      </c>
      <c r="P35" s="22">
        <v>32473685</v>
      </c>
      <c r="Q35" s="22">
        <v>32232367</v>
      </c>
      <c r="R35" s="22">
        <v>98062328</v>
      </c>
      <c r="S35" s="22">
        <v>32385383</v>
      </c>
      <c r="T35" s="22">
        <v>32963375</v>
      </c>
      <c r="U35" s="22">
        <v>32975177</v>
      </c>
      <c r="V35" s="22">
        <v>98323935</v>
      </c>
      <c r="W35" s="22">
        <v>387252891</v>
      </c>
      <c r="X35" s="22">
        <v>413601573</v>
      </c>
      <c r="Y35" s="22">
        <v>-26348682</v>
      </c>
      <c r="Z35" s="23">
        <v>-6.3705468547625665</v>
      </c>
      <c r="AA35" s="20">
        <v>413601551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3436899055</v>
      </c>
      <c r="D37" s="20"/>
      <c r="E37" s="21">
        <v>3848342027</v>
      </c>
      <c r="F37" s="22">
        <v>4054669077</v>
      </c>
      <c r="G37" s="22">
        <v>207408415</v>
      </c>
      <c r="H37" s="22">
        <v>467531302</v>
      </c>
      <c r="I37" s="22">
        <v>388430440</v>
      </c>
      <c r="J37" s="22">
        <v>1063370157</v>
      </c>
      <c r="K37" s="22">
        <v>272703247</v>
      </c>
      <c r="L37" s="22">
        <v>214019112</v>
      </c>
      <c r="M37" s="22">
        <v>272173663</v>
      </c>
      <c r="N37" s="22">
        <v>758896022</v>
      </c>
      <c r="O37" s="22">
        <v>446476938</v>
      </c>
      <c r="P37" s="22">
        <v>181198346</v>
      </c>
      <c r="Q37" s="22">
        <v>398375184</v>
      </c>
      <c r="R37" s="22">
        <v>1026050468</v>
      </c>
      <c r="S37" s="22">
        <v>184622886</v>
      </c>
      <c r="T37" s="22">
        <v>251738115</v>
      </c>
      <c r="U37" s="22">
        <v>502442139</v>
      </c>
      <c r="V37" s="22">
        <v>938803140</v>
      </c>
      <c r="W37" s="22">
        <v>3787119787</v>
      </c>
      <c r="X37" s="22">
        <v>4054669077</v>
      </c>
      <c r="Y37" s="22">
        <v>-267549290</v>
      </c>
      <c r="Z37" s="23">
        <v>-6.5985481162363175</v>
      </c>
      <c r="AA37" s="20">
        <v>4054669077</v>
      </c>
    </row>
    <row r="38" spans="1:27" x14ac:dyDescent="0.25">
      <c r="A38" s="19" t="s">
        <v>64</v>
      </c>
      <c r="B38" s="15" t="s">
        <v>32</v>
      </c>
      <c r="C38" s="20">
        <v>99490943</v>
      </c>
      <c r="D38" s="20"/>
      <c r="E38" s="21">
        <v>102394647</v>
      </c>
      <c r="F38" s="22">
        <v>103561471</v>
      </c>
      <c r="G38" s="22">
        <v>3587616</v>
      </c>
      <c r="H38" s="22">
        <v>5361569</v>
      </c>
      <c r="I38" s="22">
        <v>7744147</v>
      </c>
      <c r="J38" s="22">
        <v>16693332</v>
      </c>
      <c r="K38" s="22">
        <v>9049437</v>
      </c>
      <c r="L38" s="22">
        <v>7467076</v>
      </c>
      <c r="M38" s="22">
        <v>9629670</v>
      </c>
      <c r="N38" s="22">
        <v>26146183</v>
      </c>
      <c r="O38" s="22">
        <v>11666953</v>
      </c>
      <c r="P38" s="22">
        <v>8565514</v>
      </c>
      <c r="Q38" s="22">
        <v>9256777</v>
      </c>
      <c r="R38" s="22">
        <v>29489244</v>
      </c>
      <c r="S38" s="22">
        <v>9218416</v>
      </c>
      <c r="T38" s="22">
        <v>5095863</v>
      </c>
      <c r="U38" s="22">
        <v>11501033</v>
      </c>
      <c r="V38" s="22">
        <v>25815312</v>
      </c>
      <c r="W38" s="22">
        <v>98144071</v>
      </c>
      <c r="X38" s="22">
        <v>103561471</v>
      </c>
      <c r="Y38" s="22">
        <v>-5417400</v>
      </c>
      <c r="Z38" s="23">
        <v>-5.2310960318437347</v>
      </c>
      <c r="AA38" s="20">
        <v>103561471</v>
      </c>
    </row>
    <row r="39" spans="1:27" x14ac:dyDescent="0.25">
      <c r="A39" s="19" t="s">
        <v>65</v>
      </c>
      <c r="B39" s="15" t="s">
        <v>32</v>
      </c>
      <c r="C39" s="20">
        <v>115830977</v>
      </c>
      <c r="D39" s="20"/>
      <c r="E39" s="21">
        <v>189813675</v>
      </c>
      <c r="F39" s="22">
        <v>107192590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-1035967</v>
      </c>
      <c r="Q39" s="22">
        <v>133347</v>
      </c>
      <c r="R39" s="22">
        <v>-902620</v>
      </c>
      <c r="S39" s="22">
        <v>316220</v>
      </c>
      <c r="T39" s="22"/>
      <c r="U39" s="22">
        <v>586400</v>
      </c>
      <c r="V39" s="22">
        <v>902620</v>
      </c>
      <c r="W39" s="22"/>
      <c r="X39" s="22">
        <v>107192590</v>
      </c>
      <c r="Y39" s="22">
        <v>-107192590</v>
      </c>
      <c r="Z39" s="23">
        <v>-100</v>
      </c>
      <c r="AA39" s="20">
        <v>107192590</v>
      </c>
    </row>
    <row r="40" spans="1:27" x14ac:dyDescent="0.25">
      <c r="A40" s="19" t="s">
        <v>66</v>
      </c>
      <c r="B40" s="15" t="s">
        <v>32</v>
      </c>
      <c r="C40" s="20">
        <v>181157084</v>
      </c>
      <c r="D40" s="20"/>
      <c r="E40" s="21">
        <v>124809775</v>
      </c>
      <c r="F40" s="22">
        <v>132665367</v>
      </c>
      <c r="G40" s="22">
        <v>444883</v>
      </c>
      <c r="H40" s="22">
        <v>1882089</v>
      </c>
      <c r="I40" s="22">
        <v>30800570</v>
      </c>
      <c r="J40" s="22">
        <v>33127542</v>
      </c>
      <c r="K40" s="22">
        <v>6950738</v>
      </c>
      <c r="L40" s="22">
        <v>7510498</v>
      </c>
      <c r="M40" s="22">
        <v>33229708</v>
      </c>
      <c r="N40" s="22">
        <v>47690944</v>
      </c>
      <c r="O40" s="22">
        <v>10902488</v>
      </c>
      <c r="P40" s="22">
        <v>15289247</v>
      </c>
      <c r="Q40" s="22">
        <v>51434800</v>
      </c>
      <c r="R40" s="22">
        <v>77626535</v>
      </c>
      <c r="S40" s="22">
        <v>3059529</v>
      </c>
      <c r="T40" s="22">
        <v>38003276</v>
      </c>
      <c r="U40" s="22">
        <v>14697483</v>
      </c>
      <c r="V40" s="22">
        <v>55760288</v>
      </c>
      <c r="W40" s="22">
        <v>214205309</v>
      </c>
      <c r="X40" s="22">
        <v>132665367</v>
      </c>
      <c r="Y40" s="22">
        <v>81539942</v>
      </c>
      <c r="Z40" s="23">
        <v>61.462869959120525</v>
      </c>
      <c r="AA40" s="20">
        <v>132665367</v>
      </c>
    </row>
    <row r="41" spans="1:27" x14ac:dyDescent="0.25">
      <c r="A41" s="19" t="s">
        <v>40</v>
      </c>
      <c r="B41" s="15" t="s">
        <v>32</v>
      </c>
      <c r="C41" s="20">
        <v>55866728</v>
      </c>
      <c r="D41" s="20"/>
      <c r="E41" s="21">
        <v>16185766</v>
      </c>
      <c r="F41" s="22">
        <v>16185766</v>
      </c>
      <c r="G41" s="22">
        <v>200637</v>
      </c>
      <c r="H41" s="22">
        <v>2520984</v>
      </c>
      <c r="I41" s="22">
        <v>4308598</v>
      </c>
      <c r="J41" s="22">
        <v>7030219</v>
      </c>
      <c r="K41" s="22">
        <v>795066</v>
      </c>
      <c r="L41" s="22">
        <v>295828</v>
      </c>
      <c r="M41" s="22">
        <v>147909</v>
      </c>
      <c r="N41" s="22">
        <v>1238803</v>
      </c>
      <c r="O41" s="22">
        <v>8929808</v>
      </c>
      <c r="P41" s="22">
        <v>16040520</v>
      </c>
      <c r="Q41" s="22">
        <v>5852916</v>
      </c>
      <c r="R41" s="22">
        <v>30823244</v>
      </c>
      <c r="S41" s="22">
        <v>6539674</v>
      </c>
      <c r="T41" s="22">
        <v>4528436</v>
      </c>
      <c r="U41" s="22">
        <v>9697424</v>
      </c>
      <c r="V41" s="22">
        <v>20765534</v>
      </c>
      <c r="W41" s="22">
        <v>59857800</v>
      </c>
      <c r="X41" s="22">
        <v>16185766</v>
      </c>
      <c r="Y41" s="22">
        <v>43672034</v>
      </c>
      <c r="Z41" s="23">
        <v>269.81752979747762</v>
      </c>
      <c r="AA41" s="20">
        <v>16185766</v>
      </c>
    </row>
    <row r="42" spans="1:27" x14ac:dyDescent="0.25">
      <c r="A42" s="19" t="s">
        <v>67</v>
      </c>
      <c r="B42" s="15" t="s">
        <v>32</v>
      </c>
      <c r="C42" s="20">
        <v>207771039</v>
      </c>
      <c r="D42" s="20"/>
      <c r="E42" s="21">
        <v>254446883</v>
      </c>
      <c r="F42" s="22">
        <v>266621475</v>
      </c>
      <c r="G42" s="22">
        <v>13556525</v>
      </c>
      <c r="H42" s="22">
        <v>15967735</v>
      </c>
      <c r="I42" s="22">
        <v>16088567</v>
      </c>
      <c r="J42" s="22">
        <v>45612827</v>
      </c>
      <c r="K42" s="22">
        <v>10478270</v>
      </c>
      <c r="L42" s="22">
        <v>13209208</v>
      </c>
      <c r="M42" s="22">
        <v>17082992</v>
      </c>
      <c r="N42" s="22">
        <v>40770470</v>
      </c>
      <c r="O42" s="22">
        <v>10336259</v>
      </c>
      <c r="P42" s="22">
        <v>10338479</v>
      </c>
      <c r="Q42" s="22">
        <v>16057316</v>
      </c>
      <c r="R42" s="22">
        <v>36732054</v>
      </c>
      <c r="S42" s="22">
        <v>9833268</v>
      </c>
      <c r="T42" s="22">
        <v>10360807</v>
      </c>
      <c r="U42" s="22">
        <v>30242799</v>
      </c>
      <c r="V42" s="22">
        <v>50436874</v>
      </c>
      <c r="W42" s="22">
        <v>173552225</v>
      </c>
      <c r="X42" s="22">
        <v>266621471</v>
      </c>
      <c r="Y42" s="22">
        <v>-93069246</v>
      </c>
      <c r="Z42" s="23">
        <v>-34.906883399499364</v>
      </c>
      <c r="AA42" s="20">
        <v>266621475</v>
      </c>
    </row>
    <row r="43" spans="1:27" x14ac:dyDescent="0.25">
      <c r="A43" s="19" t="s">
        <v>68</v>
      </c>
      <c r="B43" s="15" t="s">
        <v>32</v>
      </c>
      <c r="C43" s="20">
        <v>71188954</v>
      </c>
      <c r="D43" s="20"/>
      <c r="E43" s="21">
        <v>30398550</v>
      </c>
      <c r="F43" s="22">
        <v>31119742</v>
      </c>
      <c r="G43" s="22">
        <v>783361</v>
      </c>
      <c r="H43" s="22">
        <v>836201</v>
      </c>
      <c r="I43" s="22">
        <v>646877</v>
      </c>
      <c r="J43" s="22">
        <v>2266439</v>
      </c>
      <c r="K43" s="22"/>
      <c r="L43" s="22">
        <v>3166885</v>
      </c>
      <c r="M43" s="22">
        <v>4073586</v>
      </c>
      <c r="N43" s="22">
        <v>7240471</v>
      </c>
      <c r="O43" s="22">
        <v>2506953</v>
      </c>
      <c r="P43" s="22">
        <v>3579340</v>
      </c>
      <c r="Q43" s="22">
        <v>513011</v>
      </c>
      <c r="R43" s="22">
        <v>6599304</v>
      </c>
      <c r="S43" s="22">
        <v>2143245</v>
      </c>
      <c r="T43" s="22">
        <v>4849641</v>
      </c>
      <c r="U43" s="22">
        <v>6102422</v>
      </c>
      <c r="V43" s="22">
        <v>13095308</v>
      </c>
      <c r="W43" s="22">
        <v>29201522</v>
      </c>
      <c r="X43" s="22">
        <v>31119742</v>
      </c>
      <c r="Y43" s="22">
        <v>-1918220</v>
      </c>
      <c r="Z43" s="23">
        <v>-6.1639971179709647</v>
      </c>
      <c r="AA43" s="20">
        <v>31119742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14801699</v>
      </c>
      <c r="F44" s="22">
        <v>4496974</v>
      </c>
      <c r="G44" s="22"/>
      <c r="H44" s="22">
        <v>14631</v>
      </c>
      <c r="I44" s="22">
        <v>585</v>
      </c>
      <c r="J44" s="22">
        <v>15216</v>
      </c>
      <c r="K44" s="22">
        <v>3324039</v>
      </c>
      <c r="L44" s="22">
        <v>1982142</v>
      </c>
      <c r="M44" s="22">
        <v>1957472</v>
      </c>
      <c r="N44" s="22">
        <v>7263653</v>
      </c>
      <c r="O44" s="22">
        <v>1898667</v>
      </c>
      <c r="P44" s="22">
        <v>-7139134</v>
      </c>
      <c r="Q44" s="22">
        <v>-15231</v>
      </c>
      <c r="R44" s="22">
        <v>-5255698</v>
      </c>
      <c r="S44" s="22">
        <v>5219</v>
      </c>
      <c r="T44" s="22">
        <v>2134</v>
      </c>
      <c r="U44" s="22">
        <v>-2108</v>
      </c>
      <c r="V44" s="22">
        <v>5245</v>
      </c>
      <c r="W44" s="22">
        <v>2028416</v>
      </c>
      <c r="X44" s="22">
        <v>4496974</v>
      </c>
      <c r="Y44" s="22">
        <v>-2468558</v>
      </c>
      <c r="Z44" s="23">
        <v>-54.893757446674144</v>
      </c>
      <c r="AA44" s="20">
        <v>4496974</v>
      </c>
    </row>
    <row r="45" spans="1:27" x14ac:dyDescent="0.25">
      <c r="A45" s="19" t="s">
        <v>70</v>
      </c>
      <c r="B45" s="15" t="s">
        <v>32</v>
      </c>
      <c r="C45" s="20">
        <v>157837003</v>
      </c>
      <c r="D45" s="20"/>
      <c r="E45" s="21">
        <v>151108247</v>
      </c>
      <c r="F45" s="22">
        <v>154423849</v>
      </c>
      <c r="G45" s="22">
        <v>7793566</v>
      </c>
      <c r="H45" s="22">
        <v>12706200</v>
      </c>
      <c r="I45" s="22">
        <v>14109859</v>
      </c>
      <c r="J45" s="22">
        <v>34609625</v>
      </c>
      <c r="K45" s="22">
        <v>13225768</v>
      </c>
      <c r="L45" s="22">
        <v>10775996</v>
      </c>
      <c r="M45" s="22">
        <v>8506566</v>
      </c>
      <c r="N45" s="22">
        <v>32508330</v>
      </c>
      <c r="O45" s="22">
        <v>10787799</v>
      </c>
      <c r="P45" s="22">
        <v>9550607</v>
      </c>
      <c r="Q45" s="22">
        <v>9169615</v>
      </c>
      <c r="R45" s="22">
        <v>29508021</v>
      </c>
      <c r="S45" s="22">
        <v>17004215</v>
      </c>
      <c r="T45" s="22">
        <v>11469301</v>
      </c>
      <c r="U45" s="22">
        <v>13452727</v>
      </c>
      <c r="V45" s="22">
        <v>41926243</v>
      </c>
      <c r="W45" s="22">
        <v>138552219</v>
      </c>
      <c r="X45" s="22">
        <v>154423844</v>
      </c>
      <c r="Y45" s="22">
        <v>-15871625</v>
      </c>
      <c r="Z45" s="23">
        <v>-10.277962644162645</v>
      </c>
      <c r="AA45" s="20">
        <v>154423849</v>
      </c>
    </row>
    <row r="46" spans="1:27" x14ac:dyDescent="0.25">
      <c r="A46" s="19" t="s">
        <v>71</v>
      </c>
      <c r="B46" s="15" t="s">
        <v>32</v>
      </c>
      <c r="C46" s="20">
        <v>2355922</v>
      </c>
      <c r="D46" s="20"/>
      <c r="E46" s="21">
        <v>27142</v>
      </c>
      <c r="F46" s="22">
        <v>66457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>
        <v>11893</v>
      </c>
      <c r="U46" s="22"/>
      <c r="V46" s="22">
        <v>11893</v>
      </c>
      <c r="W46" s="22">
        <v>11893</v>
      </c>
      <c r="X46" s="22">
        <v>66457</v>
      </c>
      <c r="Y46" s="22">
        <v>-54564</v>
      </c>
      <c r="Z46" s="23">
        <v>-82.104217764870512</v>
      </c>
      <c r="AA46" s="20">
        <v>66457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4713446362</v>
      </c>
      <c r="D48" s="29">
        <f t="shared" ref="D48:Y48" si="1">SUM(D35:D47)</f>
        <v>0</v>
      </c>
      <c r="E48" s="30">
        <f t="shared" si="1"/>
        <v>5155618776</v>
      </c>
      <c r="F48" s="31">
        <f t="shared" si="1"/>
        <v>5284604319</v>
      </c>
      <c r="G48" s="31">
        <f t="shared" si="1"/>
        <v>261471653</v>
      </c>
      <c r="H48" s="31">
        <f t="shared" si="1"/>
        <v>540535794</v>
      </c>
      <c r="I48" s="31">
        <f t="shared" si="1"/>
        <v>493948373</v>
      </c>
      <c r="J48" s="31">
        <f t="shared" si="1"/>
        <v>1295955820</v>
      </c>
      <c r="K48" s="31">
        <f t="shared" si="1"/>
        <v>348689668</v>
      </c>
      <c r="L48" s="31">
        <f t="shared" si="1"/>
        <v>289836462</v>
      </c>
      <c r="M48" s="31">
        <f t="shared" si="1"/>
        <v>380864911</v>
      </c>
      <c r="N48" s="31">
        <f t="shared" si="1"/>
        <v>1019391041</v>
      </c>
      <c r="O48" s="31">
        <f t="shared" si="1"/>
        <v>536862141</v>
      </c>
      <c r="P48" s="31">
        <f t="shared" si="1"/>
        <v>268860637</v>
      </c>
      <c r="Q48" s="31">
        <f t="shared" si="1"/>
        <v>523010102</v>
      </c>
      <c r="R48" s="31">
        <f t="shared" si="1"/>
        <v>1328732880</v>
      </c>
      <c r="S48" s="31">
        <f t="shared" si="1"/>
        <v>265128055</v>
      </c>
      <c r="T48" s="31">
        <f t="shared" si="1"/>
        <v>359022841</v>
      </c>
      <c r="U48" s="31">
        <f t="shared" si="1"/>
        <v>621695496</v>
      </c>
      <c r="V48" s="31">
        <f t="shared" si="1"/>
        <v>1245846392</v>
      </c>
      <c r="W48" s="31">
        <f t="shared" si="1"/>
        <v>4889926133</v>
      </c>
      <c r="X48" s="31">
        <f t="shared" si="1"/>
        <v>5284604332</v>
      </c>
      <c r="Y48" s="31">
        <f t="shared" si="1"/>
        <v>-394678199</v>
      </c>
      <c r="Z48" s="32">
        <f>+IF(X48&lt;&gt;0,+(Y48/X48)*100,0)</f>
        <v>-7.4684531557092173</v>
      </c>
      <c r="AA48" s="29">
        <f>SUM(AA35:AA47)</f>
        <v>5284604319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-366252654</v>
      </c>
      <c r="D49" s="39">
        <f t="shared" si="2"/>
        <v>0</v>
      </c>
      <c r="E49" s="40">
        <f t="shared" si="2"/>
        <v>400169734</v>
      </c>
      <c r="F49" s="41">
        <f t="shared" si="2"/>
        <v>496632990</v>
      </c>
      <c r="G49" s="41">
        <f t="shared" si="2"/>
        <v>348874739</v>
      </c>
      <c r="H49" s="41">
        <f t="shared" si="2"/>
        <v>-357048241</v>
      </c>
      <c r="I49" s="41">
        <f t="shared" si="2"/>
        <v>-85351052</v>
      </c>
      <c r="J49" s="41">
        <f t="shared" si="2"/>
        <v>-93524554</v>
      </c>
      <c r="K49" s="41">
        <f t="shared" si="2"/>
        <v>15601399</v>
      </c>
      <c r="L49" s="41">
        <f t="shared" si="2"/>
        <v>146089445</v>
      </c>
      <c r="M49" s="41">
        <f t="shared" si="2"/>
        <v>27125625</v>
      </c>
      <c r="N49" s="41">
        <f t="shared" si="2"/>
        <v>188816469</v>
      </c>
      <c r="O49" s="41">
        <f t="shared" si="2"/>
        <v>-109718345</v>
      </c>
      <c r="P49" s="41">
        <f t="shared" si="2"/>
        <v>130597468</v>
      </c>
      <c r="Q49" s="41">
        <f t="shared" si="2"/>
        <v>-85101471</v>
      </c>
      <c r="R49" s="41">
        <f t="shared" si="2"/>
        <v>-64222348</v>
      </c>
      <c r="S49" s="41">
        <f t="shared" si="2"/>
        <v>180489027</v>
      </c>
      <c r="T49" s="41">
        <f t="shared" si="2"/>
        <v>-27886571</v>
      </c>
      <c r="U49" s="41">
        <f t="shared" si="2"/>
        <v>-189968361</v>
      </c>
      <c r="V49" s="41">
        <f t="shared" si="2"/>
        <v>-37365905</v>
      </c>
      <c r="W49" s="41">
        <f t="shared" si="2"/>
        <v>-6296338</v>
      </c>
      <c r="X49" s="41">
        <f t="shared" si="2"/>
        <v>496632977</v>
      </c>
      <c r="Y49" s="41">
        <f t="shared" si="2"/>
        <v>-502929315</v>
      </c>
      <c r="Z49" s="42">
        <f>+IF(X49&lt;&gt;0,+(Y49/X49)*100,0)</f>
        <v>-101.26780505757675</v>
      </c>
      <c r="AA49" s="39">
        <f>+AA33-AA48</f>
        <v>496632990</v>
      </c>
    </row>
    <row r="50" spans="1:27" x14ac:dyDescent="0.25">
      <c r="A50" s="43" t="s">
        <v>75</v>
      </c>
      <c r="B50" s="15" t="s">
        <v>32</v>
      </c>
      <c r="C50" s="20">
        <v>97192481</v>
      </c>
      <c r="D50" s="20"/>
      <c r="E50" s="21">
        <v>126834004</v>
      </c>
      <c r="F50" s="22">
        <v>125276496</v>
      </c>
      <c r="G50" s="22">
        <v>102549</v>
      </c>
      <c r="H50" s="22">
        <v>3453572</v>
      </c>
      <c r="I50" s="22">
        <v>10973100</v>
      </c>
      <c r="J50" s="22">
        <v>14529221</v>
      </c>
      <c r="K50" s="22">
        <v>7380740</v>
      </c>
      <c r="L50" s="22">
        <v>6817888</v>
      </c>
      <c r="M50" s="22">
        <v>19543973</v>
      </c>
      <c r="N50" s="22">
        <v>33742601</v>
      </c>
      <c r="O50" s="22">
        <v>9061847</v>
      </c>
      <c r="P50" s="22">
        <v>5226343</v>
      </c>
      <c r="Q50" s="22">
        <v>3881300</v>
      </c>
      <c r="R50" s="22">
        <v>18169490</v>
      </c>
      <c r="S50" s="22">
        <v>16164246</v>
      </c>
      <c r="T50" s="22">
        <v>17049570</v>
      </c>
      <c r="U50" s="22">
        <v>40584567</v>
      </c>
      <c r="V50" s="22">
        <v>73798383</v>
      </c>
      <c r="W50" s="22">
        <v>140239695</v>
      </c>
      <c r="X50" s="22">
        <v>125276496</v>
      </c>
      <c r="Y50" s="22">
        <v>14963199</v>
      </c>
      <c r="Z50" s="23">
        <v>11.944139146420572</v>
      </c>
      <c r="AA50" s="20">
        <v>125276496</v>
      </c>
    </row>
    <row r="51" spans="1:27" x14ac:dyDescent="0.25">
      <c r="A51" s="43" t="s">
        <v>76</v>
      </c>
      <c r="B51" s="15" t="s">
        <v>32</v>
      </c>
      <c r="C51" s="44">
        <v>10887920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-258172253</v>
      </c>
      <c r="D52" s="48">
        <f t="shared" si="3"/>
        <v>0</v>
      </c>
      <c r="E52" s="49">
        <f t="shared" si="3"/>
        <v>527003738</v>
      </c>
      <c r="F52" s="50">
        <f t="shared" si="3"/>
        <v>621909486</v>
      </c>
      <c r="G52" s="50">
        <f t="shared" si="3"/>
        <v>348977288</v>
      </c>
      <c r="H52" s="50">
        <f t="shared" si="3"/>
        <v>-353594669</v>
      </c>
      <c r="I52" s="50">
        <f t="shared" si="3"/>
        <v>-74377952</v>
      </c>
      <c r="J52" s="50">
        <f t="shared" si="3"/>
        <v>-78995333</v>
      </c>
      <c r="K52" s="50">
        <f t="shared" si="3"/>
        <v>22982139</v>
      </c>
      <c r="L52" s="50">
        <f t="shared" si="3"/>
        <v>152907333</v>
      </c>
      <c r="M52" s="50">
        <f t="shared" si="3"/>
        <v>46669598</v>
      </c>
      <c r="N52" s="50">
        <f t="shared" si="3"/>
        <v>222559070</v>
      </c>
      <c r="O52" s="50">
        <f t="shared" si="3"/>
        <v>-100656498</v>
      </c>
      <c r="P52" s="50">
        <f t="shared" si="3"/>
        <v>135823811</v>
      </c>
      <c r="Q52" s="50">
        <f t="shared" si="3"/>
        <v>-81220171</v>
      </c>
      <c r="R52" s="50">
        <f t="shared" si="3"/>
        <v>-46052858</v>
      </c>
      <c r="S52" s="50">
        <f t="shared" si="3"/>
        <v>196653273</v>
      </c>
      <c r="T52" s="50">
        <f t="shared" si="3"/>
        <v>-10837001</v>
      </c>
      <c r="U52" s="50">
        <f t="shared" si="3"/>
        <v>-149383794</v>
      </c>
      <c r="V52" s="50">
        <f t="shared" si="3"/>
        <v>36432478</v>
      </c>
      <c r="W52" s="50">
        <f t="shared" si="3"/>
        <v>133943357</v>
      </c>
      <c r="X52" s="50">
        <f t="shared" si="3"/>
        <v>621909473</v>
      </c>
      <c r="Y52" s="50">
        <f t="shared" si="3"/>
        <v>-487966116</v>
      </c>
      <c r="Z52" s="51">
        <f>+IF(X52&lt;&gt;0,+(Y52/X52)*100,0)</f>
        <v>-78.462563634241349</v>
      </c>
      <c r="AA52" s="48">
        <f>SUM(AA49:AA51)</f>
        <v>621909486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-258172253</v>
      </c>
      <c r="D54" s="54">
        <f>+D52-D53</f>
        <v>0</v>
      </c>
      <c r="E54" s="55">
        <f t="shared" si="4"/>
        <v>527003738</v>
      </c>
      <c r="F54" s="56">
        <f t="shared" si="4"/>
        <v>621909486</v>
      </c>
      <c r="G54" s="56">
        <f t="shared" si="4"/>
        <v>348977288</v>
      </c>
      <c r="H54" s="56">
        <f t="shared" si="4"/>
        <v>-353594669</v>
      </c>
      <c r="I54" s="56">
        <f t="shared" si="4"/>
        <v>-74377952</v>
      </c>
      <c r="J54" s="56">
        <f t="shared" si="4"/>
        <v>-78995333</v>
      </c>
      <c r="K54" s="56">
        <f t="shared" si="4"/>
        <v>22982139</v>
      </c>
      <c r="L54" s="56">
        <f t="shared" si="4"/>
        <v>152907333</v>
      </c>
      <c r="M54" s="56">
        <f t="shared" si="4"/>
        <v>46669598</v>
      </c>
      <c r="N54" s="56">
        <f t="shared" si="4"/>
        <v>222559070</v>
      </c>
      <c r="O54" s="56">
        <f t="shared" si="4"/>
        <v>-100656498</v>
      </c>
      <c r="P54" s="56">
        <f t="shared" si="4"/>
        <v>135823811</v>
      </c>
      <c r="Q54" s="56">
        <f t="shared" si="4"/>
        <v>-81220171</v>
      </c>
      <c r="R54" s="56">
        <f t="shared" si="4"/>
        <v>-46052858</v>
      </c>
      <c r="S54" s="56">
        <f t="shared" si="4"/>
        <v>196653273</v>
      </c>
      <c r="T54" s="56">
        <f t="shared" si="4"/>
        <v>-10837001</v>
      </c>
      <c r="U54" s="56">
        <f t="shared" si="4"/>
        <v>-149383794</v>
      </c>
      <c r="V54" s="56">
        <f t="shared" si="4"/>
        <v>36432478</v>
      </c>
      <c r="W54" s="56">
        <f t="shared" si="4"/>
        <v>133943357</v>
      </c>
      <c r="X54" s="56">
        <f t="shared" si="4"/>
        <v>621909473</v>
      </c>
      <c r="Y54" s="56">
        <f t="shared" si="4"/>
        <v>-487966116</v>
      </c>
      <c r="Z54" s="57">
        <f>+IF(X54&lt;&gt;0,+(Y54/X54)*100,0)</f>
        <v>-78.462563634241349</v>
      </c>
      <c r="AA54" s="54">
        <f>+AA52-AA53</f>
        <v>621909486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-258172253</v>
      </c>
      <c r="D57" s="48">
        <f>SUM(D54:D56)</f>
        <v>0</v>
      </c>
      <c r="E57" s="49">
        <f t="shared" si="5"/>
        <v>527003738</v>
      </c>
      <c r="F57" s="50">
        <f t="shared" si="5"/>
        <v>621909486</v>
      </c>
      <c r="G57" s="50">
        <f t="shared" si="5"/>
        <v>348977288</v>
      </c>
      <c r="H57" s="50">
        <f t="shared" si="5"/>
        <v>-353594669</v>
      </c>
      <c r="I57" s="50">
        <f t="shared" si="5"/>
        <v>-74377952</v>
      </c>
      <c r="J57" s="50">
        <f t="shared" si="5"/>
        <v>-78995333</v>
      </c>
      <c r="K57" s="50">
        <f t="shared" si="5"/>
        <v>22982139</v>
      </c>
      <c r="L57" s="50">
        <f t="shared" si="5"/>
        <v>152907333</v>
      </c>
      <c r="M57" s="50">
        <f t="shared" si="5"/>
        <v>46669598</v>
      </c>
      <c r="N57" s="50">
        <f t="shared" si="5"/>
        <v>222559070</v>
      </c>
      <c r="O57" s="50">
        <f t="shared" si="5"/>
        <v>-100656498</v>
      </c>
      <c r="P57" s="50">
        <f t="shared" si="5"/>
        <v>135823811</v>
      </c>
      <c r="Q57" s="50">
        <f t="shared" si="5"/>
        <v>-81220171</v>
      </c>
      <c r="R57" s="50">
        <f t="shared" si="5"/>
        <v>-46052858</v>
      </c>
      <c r="S57" s="50">
        <f t="shared" si="5"/>
        <v>196653273</v>
      </c>
      <c r="T57" s="50">
        <f t="shared" si="5"/>
        <v>-10837001</v>
      </c>
      <c r="U57" s="50">
        <f t="shared" si="5"/>
        <v>-149383794</v>
      </c>
      <c r="V57" s="50">
        <f t="shared" si="5"/>
        <v>36432478</v>
      </c>
      <c r="W57" s="50">
        <f t="shared" si="5"/>
        <v>133943357</v>
      </c>
      <c r="X57" s="50">
        <f t="shared" si="5"/>
        <v>621909473</v>
      </c>
      <c r="Y57" s="50">
        <f t="shared" si="5"/>
        <v>-487966116</v>
      </c>
      <c r="Z57" s="51">
        <f>+IF(X57&lt;&gt;0,+(Y57/X57)*100,0)</f>
        <v>-78.462563634241349</v>
      </c>
      <c r="AA57" s="48">
        <f>SUM(AA54:AA56)</f>
        <v>621909486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-258172253</v>
      </c>
      <c r="D60" s="65">
        <f>SUM(D57:D59)</f>
        <v>0</v>
      </c>
      <c r="E60" s="66">
        <f t="shared" si="6"/>
        <v>527003738</v>
      </c>
      <c r="F60" s="67">
        <f t="shared" si="6"/>
        <v>621909486</v>
      </c>
      <c r="G60" s="67">
        <f t="shared" si="6"/>
        <v>348977288</v>
      </c>
      <c r="H60" s="67">
        <f t="shared" si="6"/>
        <v>-353594669</v>
      </c>
      <c r="I60" s="67">
        <f t="shared" si="6"/>
        <v>-74377952</v>
      </c>
      <c r="J60" s="67">
        <f t="shared" si="6"/>
        <v>-78995333</v>
      </c>
      <c r="K60" s="67">
        <f t="shared" si="6"/>
        <v>22982139</v>
      </c>
      <c r="L60" s="67">
        <f t="shared" si="6"/>
        <v>152907333</v>
      </c>
      <c r="M60" s="67">
        <f t="shared" si="6"/>
        <v>46669598</v>
      </c>
      <c r="N60" s="67">
        <f t="shared" si="6"/>
        <v>222559070</v>
      </c>
      <c r="O60" s="67">
        <f t="shared" si="6"/>
        <v>-100656498</v>
      </c>
      <c r="P60" s="67">
        <f t="shared" si="6"/>
        <v>135823811</v>
      </c>
      <c r="Q60" s="67">
        <f t="shared" si="6"/>
        <v>-81220171</v>
      </c>
      <c r="R60" s="67">
        <f t="shared" si="6"/>
        <v>-46052858</v>
      </c>
      <c r="S60" s="67">
        <f t="shared" si="6"/>
        <v>196653273</v>
      </c>
      <c r="T60" s="67">
        <f t="shared" si="6"/>
        <v>-10837001</v>
      </c>
      <c r="U60" s="67">
        <f t="shared" si="6"/>
        <v>-149383794</v>
      </c>
      <c r="V60" s="67">
        <f t="shared" si="6"/>
        <v>36432478</v>
      </c>
      <c r="W60" s="67">
        <f t="shared" si="6"/>
        <v>133943357</v>
      </c>
      <c r="X60" s="67">
        <f t="shared" si="6"/>
        <v>621909473</v>
      </c>
      <c r="Y60" s="67">
        <f t="shared" si="6"/>
        <v>-487966116</v>
      </c>
      <c r="Z60" s="68">
        <f>+IF(X60&lt;&gt;0,+(Y60/X60)*100,0)</f>
        <v>-78.462563634241349</v>
      </c>
      <c r="AA60" s="65">
        <f>SUM(AA57:AA59)</f>
        <v>621909486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2A6412F-B1D7-4D11-9991-2B353BDABFE8}"/>
</file>

<file path=customXml/itemProps2.xml><?xml version="1.0" encoding="utf-8"?>
<ds:datastoreItem xmlns:ds="http://schemas.openxmlformats.org/officeDocument/2006/customXml" ds:itemID="{467E69DC-7023-48B7-BD3A-275631674F1C}"/>
</file>

<file path=customXml/itemProps3.xml><?xml version="1.0" encoding="utf-8"?>
<ds:datastoreItem xmlns:ds="http://schemas.openxmlformats.org/officeDocument/2006/customXml" ds:itemID="{75FBAC41-C901-4961-A579-38AB1EF185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2025-08-18T11:34:41Z</dcterms:created>
  <dcterms:modified xsi:type="dcterms:W3CDTF">2025-08-18T11:41:54Z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